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https://goerg-my.sharepoint.com/personal/cheyd_goerg_de/Documents/Desktop/"/>
    </mc:Choice>
  </mc:AlternateContent>
  <xr:revisionPtr revIDLastSave="4" documentId="11_552D63B40CBF5A442129BE59F95560B479B20262" xr6:coauthVersionLast="47" xr6:coauthVersionMax="47" xr10:uidLastSave="{6B9B6426-A2F7-4398-AC51-B77F65E91040}"/>
  <bookViews>
    <workbookView xWindow="-120" yWindow="-120" windowWidth="29040" windowHeight="15720" tabRatio="810" xr2:uid="{00000000-000D-0000-FFFF-FFFF00000000}"/>
  </bookViews>
  <sheets>
    <sheet name="Aufstellung" sheetId="14" r:id="rId1"/>
  </sheets>
  <definedNames>
    <definedName name="_xlnm._FilterDatabase" localSheetId="0" hidden="1">Aufstellung!$A$7:$S$128</definedName>
    <definedName name="_xlnm.Print_Titles" localSheetId="0">Aufstellung!$7:$7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14" l="1"/>
  <c r="F152" i="14" l="1"/>
  <c r="F148" i="14"/>
  <c r="E154" i="14" l="1"/>
  <c r="E161" i="14" s="1"/>
  <c r="F127" i="14"/>
  <c r="F95" i="14" l="1"/>
  <c r="F80" i="14"/>
  <c r="F62" i="14"/>
  <c r="F48" i="14"/>
  <c r="E160" i="14"/>
  <c r="E128" i="14" l="1"/>
  <c r="E159" i="14" s="1"/>
  <c r="E162" i="14" s="1"/>
</calcChain>
</file>

<file path=xl/sharedStrings.xml><?xml version="1.0" encoding="utf-8"?>
<sst xmlns="http://schemas.openxmlformats.org/spreadsheetml/2006/main" count="675" uniqueCount="158">
  <si>
    <t>Formblatt Aufmaß Fußbodenfläche</t>
  </si>
  <si>
    <t>Objekt-Nr.:</t>
  </si>
  <si>
    <t>Objektbezeichnung:</t>
  </si>
  <si>
    <t>Objektadresse:</t>
  </si>
  <si>
    <t>siehe unten</t>
  </si>
  <si>
    <t>Etage</t>
  </si>
  <si>
    <t>RaumNr.
MKK</t>
  </si>
  <si>
    <t>Raumname MKK</t>
  </si>
  <si>
    <t>m² 
Planon</t>
  </si>
  <si>
    <t>Belag</t>
  </si>
  <si>
    <t>001</t>
  </si>
  <si>
    <t>002</t>
  </si>
  <si>
    <t>Linoleum</t>
  </si>
  <si>
    <t>003</t>
  </si>
  <si>
    <t>PVC</t>
  </si>
  <si>
    <t>004</t>
  </si>
  <si>
    <t>005</t>
  </si>
  <si>
    <t>Unterrichtsraum</t>
  </si>
  <si>
    <t>006</t>
  </si>
  <si>
    <t>007</t>
  </si>
  <si>
    <t>008</t>
  </si>
  <si>
    <t>Toilette</t>
  </si>
  <si>
    <t>009</t>
  </si>
  <si>
    <t>Fliesen</t>
  </si>
  <si>
    <t>Holz</t>
  </si>
  <si>
    <t>010</t>
  </si>
  <si>
    <t>011</t>
  </si>
  <si>
    <t>Windfang</t>
  </si>
  <si>
    <t>Sekretariat</t>
  </si>
  <si>
    <t>Flur</t>
  </si>
  <si>
    <t>013</t>
  </si>
  <si>
    <t>M</t>
  </si>
  <si>
    <t>Lehrerzimmer</t>
  </si>
  <si>
    <t>Reinigungsfläche</t>
  </si>
  <si>
    <t>Raum-
gruppe</t>
  </si>
  <si>
    <t>Reini-
gung</t>
  </si>
  <si>
    <t>EG</t>
  </si>
  <si>
    <t>WC Herren</t>
  </si>
  <si>
    <t>WC Damen</t>
  </si>
  <si>
    <t>Gebäude:</t>
  </si>
  <si>
    <t>Besprechungsraum</t>
  </si>
  <si>
    <t>Schulleitung</t>
  </si>
  <si>
    <t>m²</t>
  </si>
  <si>
    <t>Schule Am Eulenhof</t>
  </si>
  <si>
    <t>Langendiebacher Str., 63526 Erlensee-Rückingen</t>
  </si>
  <si>
    <t>Fachklassentrakt</t>
  </si>
  <si>
    <t>Lagerraum</t>
  </si>
  <si>
    <t>Abstellraum</t>
  </si>
  <si>
    <t>Übungsraum</t>
  </si>
  <si>
    <t>012</t>
  </si>
  <si>
    <t>014</t>
  </si>
  <si>
    <t>015</t>
  </si>
  <si>
    <t>016</t>
  </si>
  <si>
    <t>017</t>
  </si>
  <si>
    <t>Kinderspielraum</t>
  </si>
  <si>
    <t>018</t>
  </si>
  <si>
    <t>Hausaufgabenraum</t>
  </si>
  <si>
    <t>019</t>
  </si>
  <si>
    <t>020</t>
  </si>
  <si>
    <t>Mittagsbetreuung</t>
  </si>
  <si>
    <t>021</t>
  </si>
  <si>
    <t>022</t>
  </si>
  <si>
    <t>023</t>
  </si>
  <si>
    <t>024</t>
  </si>
  <si>
    <t>Klassentrakt 1</t>
  </si>
  <si>
    <t>Fliesen, Stz.</t>
  </si>
  <si>
    <t>G7</t>
  </si>
  <si>
    <t>G6</t>
  </si>
  <si>
    <t>G9</t>
  </si>
  <si>
    <t>G10</t>
  </si>
  <si>
    <t>11</t>
  </si>
  <si>
    <t>G8</t>
  </si>
  <si>
    <t>G5</t>
  </si>
  <si>
    <t>Klassentrakt 2</t>
  </si>
  <si>
    <t>G4</t>
  </si>
  <si>
    <t>G3</t>
  </si>
  <si>
    <t>G2</t>
  </si>
  <si>
    <t xml:space="preserve">G1 </t>
  </si>
  <si>
    <t>Verwaltung</t>
  </si>
  <si>
    <t>EDV-Raum</t>
  </si>
  <si>
    <t>Lehrmittelsammlung</t>
  </si>
  <si>
    <t>Aula</t>
  </si>
  <si>
    <t>Hausmeister</t>
  </si>
  <si>
    <t>Werkstatt</t>
  </si>
  <si>
    <t>Kopierraum</t>
  </si>
  <si>
    <t>Turnhalle</t>
  </si>
  <si>
    <t>Einzelumkleide</t>
  </si>
  <si>
    <t>Sporthalle</t>
  </si>
  <si>
    <t>Gummi</t>
  </si>
  <si>
    <t>Umkleideraum</t>
  </si>
  <si>
    <t xml:space="preserve">Duschraum </t>
  </si>
  <si>
    <t>C</t>
  </si>
  <si>
    <t>E</t>
  </si>
  <si>
    <t>F</t>
  </si>
  <si>
    <t>J</t>
  </si>
  <si>
    <t>A</t>
  </si>
  <si>
    <t>G</t>
  </si>
  <si>
    <t>B</t>
  </si>
  <si>
    <t>Kurz-AKS Nr.</t>
  </si>
  <si>
    <t>H</t>
  </si>
  <si>
    <t>K</t>
  </si>
  <si>
    <t>I</t>
  </si>
  <si>
    <t xml:space="preserve">Fachklassentrakt </t>
  </si>
  <si>
    <t>025</t>
  </si>
  <si>
    <t>026</t>
  </si>
  <si>
    <t>027</t>
  </si>
  <si>
    <t>028</t>
  </si>
  <si>
    <t>029</t>
  </si>
  <si>
    <t>030</t>
  </si>
  <si>
    <t>Gruppenraum 1</t>
  </si>
  <si>
    <t>Gruppenraum 2</t>
  </si>
  <si>
    <t>Gruppenraum 3</t>
  </si>
  <si>
    <r>
      <t>Küche Betreuung</t>
    </r>
    <r>
      <rPr>
        <i/>
        <sz val="12"/>
        <rFont val="Arial"/>
        <family val="2"/>
      </rPr>
      <t xml:space="preserve"> (Reinigung Caterer)</t>
    </r>
  </si>
  <si>
    <t>Personal</t>
  </si>
  <si>
    <t>Büro/Leitung</t>
  </si>
  <si>
    <t>Spielflur</t>
  </si>
  <si>
    <t>Garderobe</t>
  </si>
  <si>
    <t>Mehrzweckraum</t>
  </si>
  <si>
    <t>Gruppenraum 4</t>
  </si>
  <si>
    <t>Gruppenraum 5</t>
  </si>
  <si>
    <t>Gruppenraum 6</t>
  </si>
  <si>
    <t>Küche-Aufwärmen</t>
  </si>
  <si>
    <t>WC 1</t>
  </si>
  <si>
    <t>WC 2</t>
  </si>
  <si>
    <t>Beh.WC Herren+Damen WC</t>
  </si>
  <si>
    <t>WC 4</t>
  </si>
  <si>
    <t>WC 5</t>
  </si>
  <si>
    <t>WC 6</t>
  </si>
  <si>
    <t>Putzmittel</t>
  </si>
  <si>
    <t>Eingang/Schleuse</t>
  </si>
  <si>
    <t>Diele</t>
  </si>
  <si>
    <t>durch Betreuung genutzte Räume, auch während der Schulferien</t>
  </si>
  <si>
    <t>z.Z. keine UR aufgrund Sanierung</t>
  </si>
  <si>
    <t>Klassencontainer</t>
  </si>
  <si>
    <t>1. OG</t>
  </si>
  <si>
    <t>Klassenraum 1</t>
  </si>
  <si>
    <t>Klassenraum 2</t>
  </si>
  <si>
    <t>Küche</t>
  </si>
  <si>
    <t>Klassenraum 4</t>
  </si>
  <si>
    <t>Klassenraum 5</t>
  </si>
  <si>
    <t>Klassenraum 6</t>
  </si>
  <si>
    <t>Klassenraum 7</t>
  </si>
  <si>
    <t>Klassenraum 8</t>
  </si>
  <si>
    <t>Toilettencontainer</t>
  </si>
  <si>
    <t>Reinigungsfläche Containeranlagen</t>
  </si>
  <si>
    <r>
      <t xml:space="preserve">Die Betreuungseinrichtung ist auch während der Ferien geöffnet und deshalb zu reinigen. Der Auftragnehmer muss die Reinigug in den Ferien gemäß dem LV reinigen.
Die Öffnungzeiten sind beim Hausmeister oder der Betreuungseinrichtung zu erfragen. Eine gesonderte Auftragserteilung erfolgt nicht.  Für die Reinigungen steht eine wöchtliche Arbeitszeit von </t>
    </r>
    <r>
      <rPr>
        <b/>
        <sz val="14"/>
        <color rgb="FFFF0000"/>
        <rFont val="Arial"/>
        <family val="2"/>
      </rPr>
      <t>14,2</t>
    </r>
    <r>
      <rPr>
        <b/>
        <sz val="14"/>
        <color indexed="10"/>
        <rFont val="Arial"/>
        <family val="2"/>
      </rPr>
      <t xml:space="preserve"> Std.</t>
    </r>
    <r>
      <rPr>
        <b/>
        <sz val="11"/>
        <color indexed="10"/>
        <rFont val="Arial"/>
        <family val="2"/>
      </rPr>
      <t xml:space="preserve"> zur Verfügung. Die Abrechnung erfolgt mit Stundenverrechnungssatz multipliziert mit der o. g. wöchentl. Arbeitszeit</t>
    </r>
  </si>
  <si>
    <t>./. Sperrflächen Sanierung</t>
  </si>
  <si>
    <t>Containeranlagen (Während Sanierung)</t>
  </si>
  <si>
    <t>Aktuelle Reinigungsfläche</t>
  </si>
  <si>
    <t>Die aktuelle Reinigungsfläche von 3.771,77 qm dient als Grundlage für den Reinigungsplan + das Kalkulationsblatt.</t>
  </si>
  <si>
    <t xml:space="preserve">Hinweis: nach Sanierung werden Reinigungsplan + Kalkulationsblatt anhand der neuen Flächen angepasst. </t>
  </si>
  <si>
    <t>Gesamtreinigungsfläche während Sanierung:</t>
  </si>
  <si>
    <t>Gesamtfläche Schule</t>
  </si>
  <si>
    <t>ACHTUNG !: Die Schule wird derzeit saniert und weiter ausgebaut. Nach Fertigstellung der Sanierung wird die Reingiungsfläche angepasst.</t>
  </si>
  <si>
    <t>Für die in dieser Farbe gekennzeichneten Flächen ist, in der Unterhaltsreinigung, 
zwingend eine Maschinenreinigung, gemäß Reinigungsplan, durchzuführen</t>
  </si>
  <si>
    <t>Eulennest - Betreuung</t>
  </si>
  <si>
    <t>Von derzeit 4.044,64 qm sind aktuell 758,25 qm wegen Sanierung nicht in der Reinigung enthalten und werden sukzessive im Jahr 2027 wieder mit aufgenommen, soweit vergaberechtlich zulässig.
Nach Fertigstellung der aktuellen Baumaßnahmen kommt es zu Nutzunsänderungen der Sanierungsflächen. Für die Zeit der Baumaßnahmen sind der Klassen- u. Toilettencontainer mit einer Gesamtfläche von 485,38 qm in die Unterhalts- und Grundreinigung mit aufzunehmen:</t>
  </si>
  <si>
    <t>Los 5 Anlage 11c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</si>
</sst>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2" x14ac:knownFonts="1">
    <font>
      <sz val="10"/>
      <name val="Arial"/>
    </font>
    <font>
      <b/>
      <sz val="14"/>
      <name val="Arial"/>
      <family val="2"/>
    </font>
    <font>
      <b/>
      <sz val="12"/>
      <name val="Arial"/>
      <family val="2"/>
    </font>
    <font>
      <sz val="12"/>
      <name val="Arial"/>
      <family val="2"/>
    </font>
    <font>
      <b/>
      <u/>
      <sz val="12"/>
      <name val="Arial"/>
      <family val="2"/>
    </font>
    <font>
      <b/>
      <sz val="10"/>
      <name val="Arial"/>
      <family val="2"/>
    </font>
    <font>
      <b/>
      <u val="double"/>
      <sz val="11"/>
      <name val="Arial"/>
      <family val="2"/>
    </font>
    <font>
      <b/>
      <sz val="11"/>
      <color indexed="10"/>
      <name val="Arial"/>
      <family val="2"/>
    </font>
    <font>
      <b/>
      <sz val="14"/>
      <color indexed="10"/>
      <name val="Arial"/>
      <family val="2"/>
    </font>
    <font>
      <sz val="11"/>
      <color theme="1"/>
      <name val="Calibri"/>
      <family val="2"/>
      <scheme val="minor"/>
    </font>
    <font>
      <b/>
      <sz val="12"/>
      <color theme="1"/>
      <name val="Arial"/>
      <family val="2"/>
    </font>
    <font>
      <b/>
      <sz val="11"/>
      <color theme="1"/>
      <name val="Arial"/>
      <family val="2"/>
    </font>
    <font>
      <b/>
      <sz val="11"/>
      <color rgb="FFFF0000"/>
      <name val="Arial"/>
      <family val="2"/>
    </font>
    <font>
      <sz val="10"/>
      <name val="Arial"/>
      <family val="2"/>
    </font>
    <font>
      <i/>
      <sz val="12"/>
      <name val="Arial"/>
      <family val="2"/>
    </font>
    <font>
      <sz val="8"/>
      <name val="Arial"/>
      <family val="2"/>
    </font>
    <font>
      <b/>
      <sz val="11"/>
      <name val="Arial"/>
      <family val="2"/>
    </font>
    <font>
      <sz val="11"/>
      <name val="Arial"/>
      <family val="2"/>
    </font>
    <font>
      <sz val="10"/>
      <color rgb="FFFF0000"/>
      <name val="Arial"/>
      <family val="2"/>
    </font>
    <font>
      <b/>
      <sz val="14"/>
      <color rgb="FFFF0000"/>
      <name val="Arial"/>
      <family val="2"/>
    </font>
    <font>
      <sz val="14"/>
      <name val="Arial"/>
      <family val="2"/>
    </font>
    <font>
      <b/>
      <sz val="8"/>
      <name val="Arial"/>
      <family val="2"/>
    </font>
  </fonts>
  <fills count="8">
    <fill>
      <patternFill patternType="none"/>
    </fill>
    <fill>
      <patternFill patternType="gray125"/>
    </fill>
    <fill>
      <patternFill patternType="solid">
        <fgColor theme="4" tint="0.59999389629810485"/>
        <bgColor indexed="64"/>
      </patternFill>
    </fill>
    <fill>
      <patternFill patternType="solid">
        <fgColor rgb="FFCCCCFF"/>
        <bgColor indexed="64"/>
      </patternFill>
    </fill>
    <fill>
      <patternFill patternType="solid">
        <fgColor theme="6" tint="0.59999389629810485"/>
        <bgColor indexed="64"/>
      </patternFill>
    </fill>
    <fill>
      <patternFill patternType="solid">
        <fgColor rgb="FFD8E4BC"/>
        <bgColor indexed="64"/>
      </patternFill>
    </fill>
    <fill>
      <patternFill patternType="solid">
        <fgColor rgb="FFFFFF00"/>
        <bgColor indexed="64"/>
      </patternFill>
    </fill>
    <fill>
      <patternFill patternType="solid">
        <fgColor theme="5"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style="double">
        <color indexed="64"/>
      </bottom>
      <diagonal/>
    </border>
  </borders>
  <cellStyleXfs count="3">
    <xf numFmtId="0" fontId="0" fillId="0" borderId="0"/>
    <xf numFmtId="0" fontId="9" fillId="0" borderId="0"/>
    <xf numFmtId="43" fontId="13" fillId="0" borderId="0" applyFont="0" applyFill="0" applyBorder="0" applyAlignment="0" applyProtection="0"/>
  </cellStyleXfs>
  <cellXfs count="124">
    <xf numFmtId="0" fontId="0" fillId="0" borderId="0" xfId="0"/>
    <xf numFmtId="0" fontId="3" fillId="0" borderId="1" xfId="0" applyFont="1" applyFill="1" applyBorder="1"/>
    <xf numFmtId="0" fontId="10" fillId="0" borderId="1" xfId="0" applyFont="1" applyFill="1" applyBorder="1"/>
    <xf numFmtId="0" fontId="2" fillId="0" borderId="1" xfId="0" applyFont="1" applyFill="1" applyBorder="1"/>
    <xf numFmtId="0" fontId="11" fillId="0" borderId="1" xfId="0" applyFont="1" applyBorder="1" applyAlignment="1">
      <alignment horizontal="center" wrapText="1"/>
    </xf>
    <xf numFmtId="0" fontId="10" fillId="0" borderId="1" xfId="0" applyFont="1" applyFill="1" applyBorder="1" applyAlignment="1">
      <alignment horizontal="center"/>
    </xf>
    <xf numFmtId="0" fontId="2" fillId="0" borderId="3" xfId="0" applyFont="1" applyFill="1" applyBorder="1"/>
    <xf numFmtId="0" fontId="0" fillId="0" borderId="4" xfId="0" applyFill="1" applyBorder="1"/>
    <xf numFmtId="0" fontId="0" fillId="0" borderId="2" xfId="0" applyBorder="1"/>
    <xf numFmtId="3" fontId="2" fillId="0" borderId="3" xfId="0" applyNumberFormat="1" applyFont="1" applyFill="1" applyBorder="1" applyAlignment="1">
      <alignment horizontal="left" vertical="center"/>
    </xf>
    <xf numFmtId="49" fontId="4" fillId="0" borderId="4" xfId="0" applyNumberFormat="1" applyFont="1" applyFill="1" applyBorder="1" applyAlignment="1">
      <alignment horizontal="center" vertical="center"/>
    </xf>
    <xf numFmtId="0" fontId="0" fillId="0" borderId="1" xfId="0" applyBorder="1"/>
    <xf numFmtId="0" fontId="11" fillId="0" borderId="1" xfId="0" applyFont="1" applyBorder="1" applyAlignment="1">
      <alignment horizontal="center"/>
    </xf>
    <xf numFmtId="0" fontId="0" fillId="0" borderId="0" xfId="0" applyFill="1"/>
    <xf numFmtId="0" fontId="0" fillId="0" borderId="0" xfId="0" applyAlignment="1">
      <alignment horizontal="left"/>
    </xf>
    <xf numFmtId="0" fontId="3" fillId="0" borderId="1" xfId="0" applyFont="1" applyFill="1" applyBorder="1" applyAlignment="1">
      <alignment horizontal="center"/>
    </xf>
    <xf numFmtId="49" fontId="3" fillId="0" borderId="1" xfId="0" applyNumberFormat="1" applyFont="1" applyFill="1" applyBorder="1" applyAlignment="1">
      <alignment horizontal="center"/>
    </xf>
    <xf numFmtId="3" fontId="3" fillId="0" borderId="1" xfId="0" applyNumberFormat="1" applyFont="1" applyFill="1" applyBorder="1" applyAlignment="1">
      <alignment horizontal="center"/>
    </xf>
    <xf numFmtId="0" fontId="3" fillId="0" borderId="8" xfId="0" applyFont="1" applyFill="1" applyBorder="1" applyAlignment="1">
      <alignment horizontal="center"/>
    </xf>
    <xf numFmtId="0" fontId="3" fillId="0" borderId="1" xfId="0" applyFont="1" applyFill="1" applyBorder="1" applyAlignment="1">
      <alignment horizontal="left"/>
    </xf>
    <xf numFmtId="2" fontId="3" fillId="0" borderId="1" xfId="0" applyNumberFormat="1" applyFont="1" applyFill="1" applyBorder="1" applyAlignment="1">
      <alignment horizontal="right"/>
    </xf>
    <xf numFmtId="2" fontId="3" fillId="0" borderId="1" xfId="0" applyNumberFormat="1" applyFont="1" applyFill="1" applyBorder="1" applyAlignment="1">
      <alignment horizontal="center"/>
    </xf>
    <xf numFmtId="4" fontId="3" fillId="0" borderId="1" xfId="0" applyNumberFormat="1" applyFont="1" applyFill="1" applyBorder="1" applyAlignment="1">
      <alignment horizontal="right"/>
    </xf>
    <xf numFmtId="49" fontId="3" fillId="0" borderId="8" xfId="0" applyNumberFormat="1" applyFont="1" applyFill="1" applyBorder="1" applyAlignment="1">
      <alignment horizontal="center"/>
    </xf>
    <xf numFmtId="2" fontId="2" fillId="0" borderId="1" xfId="0" applyNumberFormat="1" applyFont="1" applyFill="1" applyBorder="1" applyAlignment="1">
      <alignment horizontal="right"/>
    </xf>
    <xf numFmtId="0" fontId="5" fillId="0" borderId="1" xfId="0" applyFont="1" applyFill="1" applyBorder="1" applyAlignment="1">
      <alignment horizontal="center"/>
    </xf>
    <xf numFmtId="0" fontId="5" fillId="0" borderId="1" xfId="0" applyFont="1" applyFill="1" applyBorder="1" applyAlignment="1"/>
    <xf numFmtId="0" fontId="3" fillId="0" borderId="2" xfId="0" applyFont="1" applyFill="1" applyBorder="1" applyAlignment="1">
      <alignment horizontal="center"/>
    </xf>
    <xf numFmtId="0" fontId="3" fillId="0" borderId="3" xfId="0" applyFont="1" applyFill="1" applyBorder="1" applyAlignment="1">
      <alignment horizontal="left"/>
    </xf>
    <xf numFmtId="2" fontId="2" fillId="0" borderId="1" xfId="0" applyNumberFormat="1" applyFont="1" applyFill="1" applyBorder="1" applyAlignment="1">
      <alignment horizontal="center"/>
    </xf>
    <xf numFmtId="0" fontId="3" fillId="2" borderId="1" xfId="0" applyFont="1" applyFill="1" applyBorder="1" applyAlignment="1">
      <alignment horizontal="center"/>
    </xf>
    <xf numFmtId="49" fontId="3" fillId="2" borderId="1" xfId="0" applyNumberFormat="1" applyFont="1" applyFill="1" applyBorder="1" applyAlignment="1">
      <alignment horizontal="center"/>
    </xf>
    <xf numFmtId="0" fontId="3" fillId="2" borderId="1" xfId="0" applyFont="1" applyFill="1" applyBorder="1" applyAlignment="1">
      <alignment horizontal="left"/>
    </xf>
    <xf numFmtId="0" fontId="5" fillId="2" borderId="1" xfId="0" applyFont="1" applyFill="1" applyBorder="1" applyAlignment="1">
      <alignment horizontal="center"/>
    </xf>
    <xf numFmtId="2" fontId="3" fillId="2" borderId="1" xfId="0" applyNumberFormat="1" applyFont="1" applyFill="1" applyBorder="1" applyAlignment="1">
      <alignment horizontal="right"/>
    </xf>
    <xf numFmtId="2" fontId="3" fillId="4" borderId="8" xfId="0" applyNumberFormat="1" applyFont="1" applyFill="1" applyBorder="1" applyAlignment="1">
      <alignment horizontal="right"/>
    </xf>
    <xf numFmtId="4" fontId="3" fillId="4" borderId="8" xfId="0" applyNumberFormat="1" applyFont="1" applyFill="1" applyBorder="1" applyAlignment="1">
      <alignment horizontal="right"/>
    </xf>
    <xf numFmtId="2" fontId="3" fillId="4" borderId="1" xfId="0" applyNumberFormat="1" applyFont="1" applyFill="1" applyBorder="1" applyAlignment="1">
      <alignment horizontal="right"/>
    </xf>
    <xf numFmtId="0" fontId="3" fillId="4" borderId="1" xfId="0" applyFont="1" applyFill="1" applyBorder="1" applyAlignment="1">
      <alignment horizontal="center"/>
    </xf>
    <xf numFmtId="0" fontId="5" fillId="4" borderId="1" xfId="0" applyFont="1" applyFill="1" applyBorder="1" applyAlignment="1">
      <alignment horizontal="center"/>
    </xf>
    <xf numFmtId="49" fontId="3" fillId="4" borderId="1" xfId="0" applyNumberFormat="1" applyFont="1" applyFill="1" applyBorder="1" applyAlignment="1">
      <alignment horizontal="center"/>
    </xf>
    <xf numFmtId="0" fontId="3" fillId="4" borderId="1" xfId="0" applyFont="1" applyFill="1" applyBorder="1" applyAlignment="1">
      <alignment horizontal="left"/>
    </xf>
    <xf numFmtId="0" fontId="3" fillId="4" borderId="8" xfId="0" applyFont="1" applyFill="1" applyBorder="1" applyAlignment="1">
      <alignment horizontal="center"/>
    </xf>
    <xf numFmtId="0" fontId="17" fillId="0" borderId="1" xfId="0" applyFont="1" applyFill="1" applyBorder="1" applyAlignment="1">
      <alignment horizontal="center"/>
    </xf>
    <xf numFmtId="0" fontId="6" fillId="4" borderId="0" xfId="0" applyFont="1" applyFill="1" applyAlignment="1">
      <alignment horizontal="left"/>
    </xf>
    <xf numFmtId="0" fontId="13" fillId="0" borderId="0" xfId="0" applyFont="1"/>
    <xf numFmtId="0" fontId="13" fillId="0" borderId="0" xfId="0" applyFont="1" applyFill="1" applyBorder="1"/>
    <xf numFmtId="2" fontId="0" fillId="0" borderId="0" xfId="0" applyNumberFormat="1"/>
    <xf numFmtId="0" fontId="18" fillId="0" borderId="0" xfId="0" applyFont="1"/>
    <xf numFmtId="0" fontId="13" fillId="5" borderId="0" xfId="0" applyFont="1" applyFill="1"/>
    <xf numFmtId="0" fontId="0" fillId="5" borderId="0" xfId="0" applyFill="1"/>
    <xf numFmtId="0" fontId="0" fillId="5" borderId="0" xfId="0" applyFill="1" applyAlignment="1">
      <alignment horizontal="left"/>
    </xf>
    <xf numFmtId="0" fontId="17" fillId="5" borderId="0" xfId="0" applyFont="1" applyFill="1"/>
    <xf numFmtId="0" fontId="2" fillId="5" borderId="0" xfId="0" applyFont="1" applyFill="1"/>
    <xf numFmtId="43" fontId="17" fillId="5" borderId="0" xfId="0" applyNumberFormat="1" applyFont="1" applyFill="1" applyAlignment="1">
      <alignment horizontal="left"/>
    </xf>
    <xf numFmtId="43" fontId="17" fillId="5" borderId="0" xfId="0" applyNumberFormat="1" applyFont="1" applyFill="1" applyAlignment="1"/>
    <xf numFmtId="43" fontId="17" fillId="5" borderId="0" xfId="0" applyNumberFormat="1" applyFont="1" applyFill="1"/>
    <xf numFmtId="2" fontId="17" fillId="5" borderId="0" xfId="0" applyNumberFormat="1" applyFont="1" applyFill="1"/>
    <xf numFmtId="0" fontId="17" fillId="5" borderId="10" xfId="0" applyFont="1" applyFill="1" applyBorder="1"/>
    <xf numFmtId="2" fontId="17" fillId="5" borderId="10" xfId="0" applyNumberFormat="1" applyFont="1" applyFill="1" applyBorder="1"/>
    <xf numFmtId="0" fontId="3" fillId="6" borderId="1" xfId="0" applyFont="1" applyFill="1" applyBorder="1" applyAlignment="1">
      <alignment horizontal="center"/>
    </xf>
    <xf numFmtId="49" fontId="3" fillId="6" borderId="1" xfId="0" applyNumberFormat="1" applyFont="1" applyFill="1" applyBorder="1" applyAlignment="1">
      <alignment horizontal="center"/>
    </xf>
    <xf numFmtId="0" fontId="3" fillId="6" borderId="0" xfId="0" applyFont="1" applyFill="1" applyAlignment="1">
      <alignment horizontal="left"/>
    </xf>
    <xf numFmtId="0" fontId="5" fillId="6" borderId="1" xfId="0" applyFont="1" applyFill="1" applyBorder="1" applyAlignment="1">
      <alignment horizontal="center"/>
    </xf>
    <xf numFmtId="2" fontId="3" fillId="6" borderId="1" xfId="0" applyNumberFormat="1" applyFont="1" applyFill="1" applyBorder="1" applyAlignment="1">
      <alignment horizontal="right"/>
    </xf>
    <xf numFmtId="3" fontId="3" fillId="6" borderId="1" xfId="0" applyNumberFormat="1" applyFont="1" applyFill="1" applyBorder="1" applyAlignment="1">
      <alignment horizontal="center"/>
    </xf>
    <xf numFmtId="0" fontId="3" fillId="6" borderId="1" xfId="0" applyFont="1" applyFill="1" applyBorder="1"/>
    <xf numFmtId="0" fontId="6" fillId="0" borderId="0" xfId="0" applyFont="1" applyFill="1" applyBorder="1" applyAlignment="1">
      <alignment horizontal="center"/>
    </xf>
    <xf numFmtId="43" fontId="6" fillId="0" borderId="0" xfId="2" applyFont="1" applyFill="1" applyAlignment="1">
      <alignment horizontal="center"/>
    </xf>
    <xf numFmtId="0" fontId="6" fillId="0" borderId="0" xfId="0" applyFont="1" applyFill="1" applyAlignment="1">
      <alignment horizontal="left"/>
    </xf>
    <xf numFmtId="0" fontId="6" fillId="7" borderId="5" xfId="0" applyFont="1" applyFill="1" applyBorder="1" applyAlignment="1">
      <alignment horizontal="center"/>
    </xf>
    <xf numFmtId="0" fontId="6" fillId="7" borderId="0" xfId="0" applyFont="1" applyFill="1" applyAlignment="1">
      <alignment horizontal="left"/>
    </xf>
    <xf numFmtId="0" fontId="1" fillId="5" borderId="0" xfId="0" applyFont="1" applyFill="1" applyBorder="1"/>
    <xf numFmtId="0" fontId="1" fillId="5" borderId="0" xfId="0" applyFont="1" applyFill="1"/>
    <xf numFmtId="43" fontId="1" fillId="5" borderId="0" xfId="0" applyNumberFormat="1" applyFont="1" applyFill="1"/>
    <xf numFmtId="43" fontId="1" fillId="5" borderId="11" xfId="0" applyNumberFormat="1" applyFont="1" applyFill="1" applyBorder="1"/>
    <xf numFmtId="0" fontId="1" fillId="5" borderId="11" xfId="0" applyFont="1" applyFill="1" applyBorder="1"/>
    <xf numFmtId="0" fontId="20" fillId="5" borderId="0" xfId="0" applyFont="1" applyFill="1" applyAlignment="1">
      <alignment horizontal="left"/>
    </xf>
    <xf numFmtId="0" fontId="17" fillId="5" borderId="0" xfId="0" applyFont="1" applyFill="1" applyAlignment="1">
      <alignment horizontal="left"/>
    </xf>
    <xf numFmtId="0" fontId="15" fillId="0" borderId="0" xfId="0" applyFont="1"/>
    <xf numFmtId="0" fontId="21" fillId="0" borderId="0" xfId="0" applyFont="1" applyFill="1" applyAlignment="1"/>
    <xf numFmtId="0" fontId="15" fillId="0" borderId="0" xfId="0" applyFont="1" applyFill="1"/>
    <xf numFmtId="49" fontId="15" fillId="0" borderId="0" xfId="0" applyNumberFormat="1" applyFont="1"/>
    <xf numFmtId="0" fontId="17" fillId="2" borderId="1" xfId="0" applyFont="1" applyFill="1" applyBorder="1" applyAlignment="1">
      <alignment horizontal="left"/>
    </xf>
    <xf numFmtId="2" fontId="15" fillId="0" borderId="0" xfId="0" applyNumberFormat="1" applyFont="1" applyFill="1"/>
    <xf numFmtId="2" fontId="15" fillId="0" borderId="0" xfId="0" applyNumberFormat="1" applyFont="1"/>
    <xf numFmtId="3" fontId="1" fillId="0" borderId="1" xfId="0" applyNumberFormat="1" applyFont="1" applyFill="1" applyBorder="1" applyAlignment="1">
      <alignment horizontal="center" vertical="center"/>
    </xf>
    <xf numFmtId="0" fontId="2" fillId="3" borderId="3" xfId="0" applyFont="1" applyFill="1" applyBorder="1" applyAlignment="1">
      <alignment horizontal="center"/>
    </xf>
    <xf numFmtId="0" fontId="2" fillId="3" borderId="2" xfId="0" applyFont="1" applyFill="1" applyBorder="1" applyAlignment="1">
      <alignment horizontal="center"/>
    </xf>
    <xf numFmtId="3" fontId="2" fillId="0" borderId="3" xfId="0" applyNumberFormat="1" applyFont="1" applyFill="1" applyBorder="1" applyAlignment="1">
      <alignment horizontal="center"/>
    </xf>
    <xf numFmtId="3" fontId="2" fillId="0" borderId="4" xfId="0" applyNumberFormat="1" applyFont="1" applyFill="1" applyBorder="1" applyAlignment="1">
      <alignment horizontal="center"/>
    </xf>
    <xf numFmtId="3" fontId="2" fillId="0" borderId="2" xfId="0" applyNumberFormat="1" applyFont="1" applyFill="1" applyBorder="1" applyAlignment="1">
      <alignment horizontal="center"/>
    </xf>
    <xf numFmtId="3" fontId="2" fillId="0" borderId="3" xfId="0" applyNumberFormat="1" applyFont="1" applyFill="1" applyBorder="1" applyAlignment="1">
      <alignment horizontal="left"/>
    </xf>
    <xf numFmtId="0" fontId="5" fillId="0" borderId="4" xfId="0" applyFont="1" applyFill="1" applyBorder="1" applyAlignment="1">
      <alignment horizontal="left"/>
    </xf>
    <xf numFmtId="0" fontId="5" fillId="0" borderId="2" xfId="0" applyFont="1" applyFill="1" applyBorder="1" applyAlignment="1">
      <alignment horizontal="left"/>
    </xf>
    <xf numFmtId="0" fontId="2" fillId="0" borderId="3" xfId="0" applyFont="1" applyFill="1" applyBorder="1" applyAlignment="1">
      <alignment horizontal="center"/>
    </xf>
    <xf numFmtId="0" fontId="2" fillId="0" borderId="4" xfId="0" applyFont="1" applyFill="1" applyBorder="1" applyAlignment="1">
      <alignment horizontal="center"/>
    </xf>
    <xf numFmtId="0" fontId="2" fillId="0" borderId="2" xfId="0" applyFont="1" applyFill="1" applyBorder="1" applyAlignment="1">
      <alignment horizontal="center"/>
    </xf>
    <xf numFmtId="0" fontId="2" fillId="0" borderId="3" xfId="0" applyFont="1" applyFill="1" applyBorder="1" applyAlignment="1">
      <alignment horizontal="left"/>
    </xf>
    <xf numFmtId="0" fontId="2" fillId="0" borderId="4" xfId="0" applyFont="1" applyFill="1" applyBorder="1" applyAlignment="1">
      <alignment horizontal="left"/>
    </xf>
    <xf numFmtId="0" fontId="2" fillId="0" borderId="2" xfId="0" applyFont="1" applyFill="1" applyBorder="1" applyAlignment="1">
      <alignment horizontal="left"/>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2" xfId="0" applyFont="1" applyFill="1" applyBorder="1" applyAlignment="1">
      <alignment horizontal="left" vertical="center"/>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2" xfId="0" applyFont="1" applyFill="1" applyBorder="1" applyAlignment="1">
      <alignment horizontal="center" wrapText="1"/>
    </xf>
    <xf numFmtId="0" fontId="15" fillId="4" borderId="9" xfId="0" applyFont="1" applyFill="1" applyBorder="1" applyAlignment="1">
      <alignment horizontal="left"/>
    </xf>
    <xf numFmtId="0" fontId="15" fillId="4" borderId="0" xfId="0" applyFont="1" applyFill="1" applyBorder="1" applyAlignment="1">
      <alignment horizontal="left"/>
    </xf>
    <xf numFmtId="43" fontId="6" fillId="7" borderId="0" xfId="2" applyFont="1" applyFill="1" applyAlignment="1">
      <alignment horizontal="center"/>
    </xf>
    <xf numFmtId="3" fontId="2" fillId="0" borderId="6" xfId="0" applyNumberFormat="1" applyFont="1" applyFill="1" applyBorder="1" applyAlignment="1">
      <alignment horizontal="left" wrapText="1"/>
    </xf>
    <xf numFmtId="3" fontId="2" fillId="0" borderId="7" xfId="0" applyNumberFormat="1" applyFont="1" applyFill="1" applyBorder="1" applyAlignment="1">
      <alignment horizontal="left" wrapText="1"/>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2" xfId="0" applyFont="1" applyFill="1" applyBorder="1" applyAlignment="1">
      <alignment horizontal="center"/>
    </xf>
    <xf numFmtId="0" fontId="15" fillId="5" borderId="9" xfId="0" applyFont="1" applyFill="1" applyBorder="1" applyAlignment="1">
      <alignment horizontal="left"/>
    </xf>
    <xf numFmtId="0" fontId="15" fillId="5" borderId="0" xfId="0" applyFont="1" applyFill="1" applyBorder="1" applyAlignment="1">
      <alignment horizontal="left"/>
    </xf>
    <xf numFmtId="0" fontId="2" fillId="6" borderId="0" xfId="0" applyFont="1" applyFill="1" applyAlignment="1">
      <alignment horizontal="center" vertical="center" wrapText="1"/>
    </xf>
    <xf numFmtId="0" fontId="2" fillId="6" borderId="0" xfId="0" applyFont="1" applyFill="1" applyAlignment="1">
      <alignment horizontal="center" vertical="center"/>
    </xf>
    <xf numFmtId="0" fontId="6" fillId="4" borderId="0" xfId="0" applyFont="1" applyFill="1" applyBorder="1" applyAlignment="1">
      <alignment horizontal="center"/>
    </xf>
    <xf numFmtId="0" fontId="12" fillId="2" borderId="0" xfId="0" applyFont="1" applyFill="1" applyAlignment="1">
      <alignment horizontal="center" vertical="center" wrapText="1"/>
    </xf>
    <xf numFmtId="0" fontId="12" fillId="2" borderId="0" xfId="0" applyFont="1" applyFill="1" applyAlignment="1">
      <alignment horizontal="center" vertical="center"/>
    </xf>
    <xf numFmtId="43" fontId="6" fillId="5" borderId="0" xfId="2" applyFont="1" applyFill="1" applyAlignment="1">
      <alignment horizontal="center"/>
    </xf>
    <xf numFmtId="0" fontId="16" fillId="4" borderId="0" xfId="0" applyFont="1" applyFill="1" applyAlignment="1">
      <alignment horizontal="center" wrapText="1"/>
    </xf>
  </cellXfs>
  <cellStyles count="3">
    <cellStyle name="Komma" xfId="2" builtinId="3"/>
    <cellStyle name="Standard" xfId="0" builtinId="0"/>
    <cellStyle name="Standard 2" xfId="1" xr:uid="{00000000-0005-0000-0000-000002000000}"/>
  </cellStyles>
  <dxfs count="0"/>
  <tableStyles count="0" defaultTableStyle="TableStyleMedium9" defaultPivotStyle="PivotStyleLight16"/>
  <colors>
    <mruColors>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81"/>
  <sheetViews>
    <sheetView tabSelected="1" workbookViewId="0">
      <selection activeCell="G2" sqref="G2:H2"/>
    </sheetView>
  </sheetViews>
  <sheetFormatPr baseColWidth="10" defaultRowHeight="12.75" x14ac:dyDescent="0.2"/>
  <cols>
    <col min="1" max="1" width="6.5703125" customWidth="1"/>
    <col min="2" max="2" width="9.7109375" customWidth="1"/>
    <col min="3" max="3" width="10.28515625" customWidth="1"/>
    <col min="4" max="4" width="23.5703125" customWidth="1"/>
    <col min="5" max="5" width="13.85546875" bestFit="1" customWidth="1"/>
    <col min="6" max="6" width="9.28515625" customWidth="1"/>
    <col min="7" max="7" width="19.42578125" style="14" customWidth="1"/>
    <col min="8" max="8" width="13.5703125" customWidth="1"/>
    <col min="9" max="9" width="11.42578125" style="79"/>
    <col min="10" max="10" width="12.5703125" style="79" customWidth="1"/>
  </cols>
  <sheetData>
    <row r="1" spans="1:10" ht="18" x14ac:dyDescent="0.2">
      <c r="A1" s="86" t="s">
        <v>0</v>
      </c>
      <c r="B1" s="86"/>
      <c r="C1" s="86"/>
      <c r="D1" s="86"/>
      <c r="E1" s="86"/>
      <c r="F1" s="86"/>
      <c r="G1" s="86"/>
      <c r="H1" s="86"/>
    </row>
    <row r="2" spans="1:10" ht="15.75" x14ac:dyDescent="0.25">
      <c r="A2" s="3" t="s">
        <v>1</v>
      </c>
      <c r="B2" s="1"/>
      <c r="C2" s="5">
        <v>2111</v>
      </c>
      <c r="D2" s="95"/>
      <c r="E2" s="96"/>
      <c r="F2" s="97"/>
      <c r="G2" s="87" t="s">
        <v>157</v>
      </c>
      <c r="H2" s="88"/>
    </row>
    <row r="3" spans="1:10" ht="15.75" x14ac:dyDescent="0.25">
      <c r="A3" s="3" t="s">
        <v>2</v>
      </c>
      <c r="B3" s="1"/>
      <c r="C3" s="2"/>
      <c r="D3" s="98" t="s">
        <v>43</v>
      </c>
      <c r="E3" s="99"/>
      <c r="F3" s="99"/>
      <c r="G3" s="99"/>
      <c r="H3" s="100"/>
    </row>
    <row r="4" spans="1:10" ht="15.75" x14ac:dyDescent="0.25">
      <c r="A4" s="6" t="s">
        <v>3</v>
      </c>
      <c r="B4" s="7"/>
      <c r="C4" s="8"/>
      <c r="D4" s="98" t="s">
        <v>44</v>
      </c>
      <c r="E4" s="99"/>
      <c r="F4" s="99"/>
      <c r="G4" s="99"/>
      <c r="H4" s="100"/>
    </row>
    <row r="5" spans="1:10" ht="15.75" x14ac:dyDescent="0.2">
      <c r="A5" s="9" t="s">
        <v>39</v>
      </c>
      <c r="B5" s="10"/>
      <c r="C5" s="8"/>
      <c r="D5" s="101" t="s">
        <v>4</v>
      </c>
      <c r="E5" s="102"/>
      <c r="F5" s="102"/>
      <c r="G5" s="102"/>
      <c r="H5" s="103"/>
    </row>
    <row r="6" spans="1:10" ht="32.25" customHeight="1" x14ac:dyDescent="0.25">
      <c r="A6" s="104" t="s">
        <v>153</v>
      </c>
      <c r="B6" s="105"/>
      <c r="C6" s="105"/>
      <c r="D6" s="105"/>
      <c r="E6" s="105"/>
      <c r="F6" s="105"/>
      <c r="G6" s="105"/>
      <c r="H6" s="106"/>
      <c r="I6" s="80"/>
    </row>
    <row r="7" spans="1:10" ht="30.75" thickBot="1" x14ac:dyDescent="0.3">
      <c r="A7" s="12" t="s">
        <v>5</v>
      </c>
      <c r="B7" s="4" t="s">
        <v>98</v>
      </c>
      <c r="C7" s="4" t="s">
        <v>6</v>
      </c>
      <c r="D7" s="4" t="s">
        <v>7</v>
      </c>
      <c r="E7" s="4" t="s">
        <v>34</v>
      </c>
      <c r="F7" s="4" t="s">
        <v>8</v>
      </c>
      <c r="G7" s="4" t="s">
        <v>9</v>
      </c>
      <c r="H7" s="4" t="s">
        <v>35</v>
      </c>
    </row>
    <row r="8" spans="1:10" ht="15.75" customHeight="1" x14ac:dyDescent="0.25">
      <c r="A8" s="110" t="s">
        <v>102</v>
      </c>
      <c r="B8" s="111"/>
      <c r="C8" s="111"/>
      <c r="D8" s="112" t="s">
        <v>131</v>
      </c>
      <c r="E8" s="113"/>
      <c r="F8" s="113"/>
      <c r="G8" s="113"/>
      <c r="H8" s="114"/>
    </row>
    <row r="9" spans="1:10" ht="15" x14ac:dyDescent="0.2">
      <c r="A9" s="38" t="s">
        <v>36</v>
      </c>
      <c r="B9" s="40" t="s">
        <v>10</v>
      </c>
      <c r="C9" s="40"/>
      <c r="D9" s="41" t="s">
        <v>29</v>
      </c>
      <c r="E9" s="39" t="s">
        <v>91</v>
      </c>
      <c r="F9" s="35">
        <v>95.01</v>
      </c>
      <c r="G9" s="38" t="s">
        <v>23</v>
      </c>
      <c r="H9" s="38">
        <v>2.5</v>
      </c>
      <c r="I9" s="115" t="s">
        <v>132</v>
      </c>
      <c r="J9" s="116"/>
    </row>
    <row r="10" spans="1:10" ht="15" x14ac:dyDescent="0.2">
      <c r="A10" s="38" t="s">
        <v>36</v>
      </c>
      <c r="B10" s="40" t="s">
        <v>11</v>
      </c>
      <c r="C10" s="40"/>
      <c r="D10" s="41" t="s">
        <v>21</v>
      </c>
      <c r="E10" s="39" t="s">
        <v>92</v>
      </c>
      <c r="F10" s="35">
        <v>4.8099999999999996</v>
      </c>
      <c r="G10" s="38" t="s">
        <v>23</v>
      </c>
      <c r="H10" s="38">
        <v>5</v>
      </c>
      <c r="I10" s="107" t="s">
        <v>132</v>
      </c>
      <c r="J10" s="108"/>
    </row>
    <row r="11" spans="1:10" ht="15" x14ac:dyDescent="0.2">
      <c r="A11" s="38" t="s">
        <v>36</v>
      </c>
      <c r="B11" s="40" t="s">
        <v>13</v>
      </c>
      <c r="C11" s="40"/>
      <c r="D11" s="41" t="s">
        <v>21</v>
      </c>
      <c r="E11" s="39" t="s">
        <v>92</v>
      </c>
      <c r="F11" s="35">
        <v>3.53</v>
      </c>
      <c r="G11" s="38" t="s">
        <v>23</v>
      </c>
      <c r="H11" s="38">
        <v>5</v>
      </c>
      <c r="I11" s="107" t="s">
        <v>132</v>
      </c>
      <c r="J11" s="108"/>
    </row>
    <row r="12" spans="1:10" ht="15" x14ac:dyDescent="0.2">
      <c r="A12" s="38" t="s">
        <v>36</v>
      </c>
      <c r="B12" s="40" t="s">
        <v>15</v>
      </c>
      <c r="C12" s="40"/>
      <c r="D12" s="41" t="s">
        <v>21</v>
      </c>
      <c r="E12" s="39" t="s">
        <v>92</v>
      </c>
      <c r="F12" s="36">
        <v>8.77</v>
      </c>
      <c r="G12" s="42" t="s">
        <v>23</v>
      </c>
      <c r="H12" s="42">
        <v>5</v>
      </c>
      <c r="I12" s="107" t="s">
        <v>132</v>
      </c>
      <c r="J12" s="108"/>
    </row>
    <row r="13" spans="1:10" ht="15" x14ac:dyDescent="0.2">
      <c r="A13" s="38" t="s">
        <v>36</v>
      </c>
      <c r="B13" s="40" t="s">
        <v>16</v>
      </c>
      <c r="C13" s="40"/>
      <c r="D13" s="41" t="s">
        <v>46</v>
      </c>
      <c r="E13" s="39" t="s">
        <v>94</v>
      </c>
      <c r="F13" s="37">
        <v>15.16</v>
      </c>
      <c r="G13" s="38" t="s">
        <v>12</v>
      </c>
      <c r="H13" s="38" t="s">
        <v>31</v>
      </c>
      <c r="I13" s="107" t="s">
        <v>132</v>
      </c>
      <c r="J13" s="108"/>
    </row>
    <row r="14" spans="1:10" ht="15" x14ac:dyDescent="0.2">
      <c r="A14" s="38" t="s">
        <v>36</v>
      </c>
      <c r="B14" s="40" t="s">
        <v>18</v>
      </c>
      <c r="C14" s="40"/>
      <c r="D14" s="41" t="s">
        <v>47</v>
      </c>
      <c r="E14" s="39" t="s">
        <v>94</v>
      </c>
      <c r="F14" s="37">
        <v>9.92</v>
      </c>
      <c r="G14" s="38" t="s">
        <v>12</v>
      </c>
      <c r="H14" s="38" t="s">
        <v>31</v>
      </c>
      <c r="I14" s="107" t="s">
        <v>132</v>
      </c>
      <c r="J14" s="108"/>
    </row>
    <row r="15" spans="1:10" ht="15" x14ac:dyDescent="0.2">
      <c r="A15" s="38" t="s">
        <v>36</v>
      </c>
      <c r="B15" s="40" t="s">
        <v>19</v>
      </c>
      <c r="C15" s="40"/>
      <c r="D15" s="41" t="s">
        <v>48</v>
      </c>
      <c r="E15" s="39" t="s">
        <v>95</v>
      </c>
      <c r="F15" s="37">
        <v>60.9</v>
      </c>
      <c r="G15" s="38" t="s">
        <v>12</v>
      </c>
      <c r="H15" s="38">
        <v>2.5</v>
      </c>
      <c r="I15" s="107" t="s">
        <v>132</v>
      </c>
      <c r="J15" s="108"/>
    </row>
    <row r="16" spans="1:10" ht="15" x14ac:dyDescent="0.2">
      <c r="A16" s="38" t="s">
        <v>36</v>
      </c>
      <c r="B16" s="40" t="s">
        <v>20</v>
      </c>
      <c r="C16" s="40"/>
      <c r="D16" s="41" t="s">
        <v>17</v>
      </c>
      <c r="E16" s="39" t="s">
        <v>95</v>
      </c>
      <c r="F16" s="37">
        <v>60.78</v>
      </c>
      <c r="G16" s="38" t="s">
        <v>12</v>
      </c>
      <c r="H16" s="38">
        <v>2.5</v>
      </c>
      <c r="I16" s="107" t="s">
        <v>132</v>
      </c>
      <c r="J16" s="108"/>
    </row>
    <row r="17" spans="1:10" ht="15" x14ac:dyDescent="0.2">
      <c r="A17" s="38" t="s">
        <v>36</v>
      </c>
      <c r="B17" s="40" t="s">
        <v>22</v>
      </c>
      <c r="C17" s="40"/>
      <c r="D17" s="41" t="s">
        <v>46</v>
      </c>
      <c r="E17" s="39" t="s">
        <v>94</v>
      </c>
      <c r="F17" s="37">
        <v>7.66</v>
      </c>
      <c r="G17" s="38" t="s">
        <v>12</v>
      </c>
      <c r="H17" s="38" t="s">
        <v>31</v>
      </c>
      <c r="I17" s="107" t="s">
        <v>132</v>
      </c>
      <c r="J17" s="108"/>
    </row>
    <row r="18" spans="1:10" ht="15" x14ac:dyDescent="0.2">
      <c r="A18" s="38" t="s">
        <v>36</v>
      </c>
      <c r="B18" s="40" t="s">
        <v>25</v>
      </c>
      <c r="C18" s="40"/>
      <c r="D18" s="41" t="s">
        <v>46</v>
      </c>
      <c r="E18" s="39" t="s">
        <v>94</v>
      </c>
      <c r="F18" s="37">
        <v>7.66</v>
      </c>
      <c r="G18" s="38" t="s">
        <v>12</v>
      </c>
      <c r="H18" s="38" t="s">
        <v>31</v>
      </c>
      <c r="I18" s="107" t="s">
        <v>132</v>
      </c>
      <c r="J18" s="108"/>
    </row>
    <row r="19" spans="1:10" ht="15" x14ac:dyDescent="0.2">
      <c r="A19" s="38" t="s">
        <v>36</v>
      </c>
      <c r="B19" s="40" t="s">
        <v>26</v>
      </c>
      <c r="C19" s="40"/>
      <c r="D19" s="41" t="s">
        <v>17</v>
      </c>
      <c r="E19" s="39" t="s">
        <v>95</v>
      </c>
      <c r="F19" s="37">
        <v>60.02</v>
      </c>
      <c r="G19" s="38" t="s">
        <v>12</v>
      </c>
      <c r="H19" s="38">
        <v>2.5</v>
      </c>
      <c r="I19" s="107" t="s">
        <v>132</v>
      </c>
      <c r="J19" s="108"/>
    </row>
    <row r="20" spans="1:10" ht="15" x14ac:dyDescent="0.2">
      <c r="A20" s="38" t="s">
        <v>36</v>
      </c>
      <c r="B20" s="40" t="s">
        <v>49</v>
      </c>
      <c r="C20" s="40"/>
      <c r="D20" s="41" t="s">
        <v>17</v>
      </c>
      <c r="E20" s="39" t="s">
        <v>95</v>
      </c>
      <c r="F20" s="37">
        <v>75.64</v>
      </c>
      <c r="G20" s="38" t="s">
        <v>12</v>
      </c>
      <c r="H20" s="38">
        <v>2.5</v>
      </c>
      <c r="I20" s="107" t="s">
        <v>132</v>
      </c>
      <c r="J20" s="108"/>
    </row>
    <row r="21" spans="1:10" ht="15" x14ac:dyDescent="0.2">
      <c r="A21" s="38" t="s">
        <v>36</v>
      </c>
      <c r="B21" s="40" t="s">
        <v>30</v>
      </c>
      <c r="C21" s="40"/>
      <c r="D21" s="41" t="s">
        <v>46</v>
      </c>
      <c r="E21" s="39" t="s">
        <v>94</v>
      </c>
      <c r="F21" s="37">
        <v>18.940000000000001</v>
      </c>
      <c r="G21" s="38" t="s">
        <v>12</v>
      </c>
      <c r="H21" s="38" t="s">
        <v>31</v>
      </c>
      <c r="I21" s="107" t="s">
        <v>132</v>
      </c>
      <c r="J21" s="108"/>
    </row>
    <row r="22" spans="1:10" ht="15" x14ac:dyDescent="0.2">
      <c r="A22" s="38" t="s">
        <v>36</v>
      </c>
      <c r="B22" s="40" t="s">
        <v>50</v>
      </c>
      <c r="C22" s="40"/>
      <c r="D22" s="41" t="s">
        <v>46</v>
      </c>
      <c r="E22" s="39" t="s">
        <v>94</v>
      </c>
      <c r="F22" s="37">
        <v>18.940000000000001</v>
      </c>
      <c r="G22" s="38" t="s">
        <v>12</v>
      </c>
      <c r="H22" s="38" t="s">
        <v>31</v>
      </c>
      <c r="I22" s="107" t="s">
        <v>132</v>
      </c>
      <c r="J22" s="108"/>
    </row>
    <row r="23" spans="1:10" ht="15" x14ac:dyDescent="0.2">
      <c r="A23" s="38" t="s">
        <v>36</v>
      </c>
      <c r="B23" s="40" t="s">
        <v>51</v>
      </c>
      <c r="C23" s="40"/>
      <c r="D23" s="41" t="s">
        <v>46</v>
      </c>
      <c r="E23" s="39" t="s">
        <v>94</v>
      </c>
      <c r="F23" s="37">
        <v>11.86</v>
      </c>
      <c r="G23" s="38" t="s">
        <v>12</v>
      </c>
      <c r="H23" s="38" t="s">
        <v>31</v>
      </c>
      <c r="I23" s="107" t="s">
        <v>132</v>
      </c>
      <c r="J23" s="108"/>
    </row>
    <row r="24" spans="1:10" ht="15" x14ac:dyDescent="0.2">
      <c r="A24" s="38" t="s">
        <v>36</v>
      </c>
      <c r="B24" s="40" t="s">
        <v>52</v>
      </c>
      <c r="C24" s="40"/>
      <c r="D24" s="41" t="s">
        <v>46</v>
      </c>
      <c r="E24" s="39" t="s">
        <v>94</v>
      </c>
      <c r="F24" s="37">
        <v>11.86</v>
      </c>
      <c r="G24" s="38" t="s">
        <v>12</v>
      </c>
      <c r="H24" s="38" t="s">
        <v>31</v>
      </c>
      <c r="I24" s="107" t="s">
        <v>132</v>
      </c>
      <c r="J24" s="108"/>
    </row>
    <row r="25" spans="1:10" s="13" customFormat="1" ht="15" x14ac:dyDescent="0.2">
      <c r="A25" s="38" t="s">
        <v>36</v>
      </c>
      <c r="B25" s="40" t="s">
        <v>53</v>
      </c>
      <c r="C25" s="40"/>
      <c r="D25" s="41" t="s">
        <v>54</v>
      </c>
      <c r="E25" s="39" t="s">
        <v>96</v>
      </c>
      <c r="F25" s="37">
        <v>75.98</v>
      </c>
      <c r="G25" s="38" t="s">
        <v>12</v>
      </c>
      <c r="H25" s="38">
        <v>2.5</v>
      </c>
      <c r="I25" s="107" t="s">
        <v>132</v>
      </c>
      <c r="J25" s="108"/>
    </row>
    <row r="26" spans="1:10" s="13" customFormat="1" ht="15" x14ac:dyDescent="0.2">
      <c r="A26" s="38" t="s">
        <v>36</v>
      </c>
      <c r="B26" s="40" t="s">
        <v>55</v>
      </c>
      <c r="C26" s="40"/>
      <c r="D26" s="41" t="s">
        <v>56</v>
      </c>
      <c r="E26" s="39" t="s">
        <v>95</v>
      </c>
      <c r="F26" s="37">
        <v>48.19</v>
      </c>
      <c r="G26" s="38" t="s">
        <v>14</v>
      </c>
      <c r="H26" s="38">
        <v>2.5</v>
      </c>
      <c r="I26" s="107" t="s">
        <v>132</v>
      </c>
      <c r="J26" s="108"/>
    </row>
    <row r="27" spans="1:10" s="13" customFormat="1" ht="15" x14ac:dyDescent="0.2">
      <c r="A27" s="38" t="s">
        <v>36</v>
      </c>
      <c r="B27" s="40" t="s">
        <v>57</v>
      </c>
      <c r="C27" s="40"/>
      <c r="D27" s="41" t="s">
        <v>56</v>
      </c>
      <c r="E27" s="39" t="s">
        <v>95</v>
      </c>
      <c r="F27" s="37">
        <v>14.92</v>
      </c>
      <c r="G27" s="38" t="s">
        <v>12</v>
      </c>
      <c r="H27" s="38">
        <v>2.5</v>
      </c>
      <c r="I27" s="107" t="s">
        <v>132</v>
      </c>
      <c r="J27" s="108"/>
    </row>
    <row r="28" spans="1:10" s="13" customFormat="1" ht="15" x14ac:dyDescent="0.2">
      <c r="A28" s="38" t="s">
        <v>36</v>
      </c>
      <c r="B28" s="40" t="s">
        <v>58</v>
      </c>
      <c r="C28" s="40"/>
      <c r="D28" s="41" t="s">
        <v>59</v>
      </c>
      <c r="E28" s="39" t="s">
        <v>95</v>
      </c>
      <c r="F28" s="37">
        <v>60.79</v>
      </c>
      <c r="G28" s="38" t="s">
        <v>12</v>
      </c>
      <c r="H28" s="38">
        <v>2.5</v>
      </c>
      <c r="I28" s="107" t="s">
        <v>132</v>
      </c>
      <c r="J28" s="108"/>
    </row>
    <row r="29" spans="1:10" s="13" customFormat="1" ht="15" x14ac:dyDescent="0.2">
      <c r="A29" s="38" t="s">
        <v>36</v>
      </c>
      <c r="B29" s="40" t="s">
        <v>60</v>
      </c>
      <c r="C29" s="40"/>
      <c r="D29" s="41" t="s">
        <v>21</v>
      </c>
      <c r="E29" s="39" t="s">
        <v>92</v>
      </c>
      <c r="F29" s="37">
        <v>11.84</v>
      </c>
      <c r="G29" s="38" t="s">
        <v>23</v>
      </c>
      <c r="H29" s="38">
        <v>5</v>
      </c>
      <c r="I29" s="107" t="s">
        <v>132</v>
      </c>
      <c r="J29" s="108"/>
    </row>
    <row r="30" spans="1:10" s="13" customFormat="1" ht="15" x14ac:dyDescent="0.2">
      <c r="A30" s="38" t="s">
        <v>36</v>
      </c>
      <c r="B30" s="40" t="s">
        <v>61</v>
      </c>
      <c r="C30" s="40"/>
      <c r="D30" s="41" t="s">
        <v>21</v>
      </c>
      <c r="E30" s="39" t="s">
        <v>92</v>
      </c>
      <c r="F30" s="37">
        <v>4.25</v>
      </c>
      <c r="G30" s="38" t="s">
        <v>23</v>
      </c>
      <c r="H30" s="38">
        <v>5</v>
      </c>
      <c r="I30" s="107" t="s">
        <v>132</v>
      </c>
      <c r="J30" s="108"/>
    </row>
    <row r="31" spans="1:10" s="13" customFormat="1" ht="15" x14ac:dyDescent="0.2">
      <c r="A31" s="38" t="s">
        <v>36</v>
      </c>
      <c r="B31" s="40" t="s">
        <v>62</v>
      </c>
      <c r="C31" s="40"/>
      <c r="D31" s="41" t="s">
        <v>29</v>
      </c>
      <c r="E31" s="39" t="s">
        <v>91</v>
      </c>
      <c r="F31" s="37">
        <v>59.09</v>
      </c>
      <c r="G31" s="38" t="s">
        <v>23</v>
      </c>
      <c r="H31" s="38">
        <v>2.5</v>
      </c>
      <c r="I31" s="107" t="s">
        <v>132</v>
      </c>
      <c r="J31" s="108"/>
    </row>
    <row r="32" spans="1:10" s="13" customFormat="1" ht="15" x14ac:dyDescent="0.2">
      <c r="A32" s="38" t="s">
        <v>36</v>
      </c>
      <c r="B32" s="40" t="s">
        <v>63</v>
      </c>
      <c r="C32" s="40"/>
      <c r="D32" s="41" t="s">
        <v>29</v>
      </c>
      <c r="E32" s="39" t="s">
        <v>91</v>
      </c>
      <c r="F32" s="37">
        <v>11.73</v>
      </c>
      <c r="G32" s="38" t="s">
        <v>23</v>
      </c>
      <c r="H32" s="38">
        <v>2.5</v>
      </c>
      <c r="I32" s="107" t="s">
        <v>132</v>
      </c>
      <c r="J32" s="108"/>
    </row>
    <row r="33" spans="1:10" s="13" customFormat="1" ht="15.75" x14ac:dyDescent="0.25">
      <c r="A33" s="89" t="s">
        <v>45</v>
      </c>
      <c r="B33" s="90"/>
      <c r="C33" s="90"/>
      <c r="D33" s="91"/>
      <c r="E33" s="26"/>
      <c r="F33" s="29">
        <f>SUM(F9:F32)</f>
        <v>758.25000000000011</v>
      </c>
      <c r="G33" s="15"/>
      <c r="H33" s="21"/>
      <c r="I33" s="81"/>
      <c r="J33" s="81"/>
    </row>
    <row r="34" spans="1:10" ht="15.75" x14ac:dyDescent="0.25">
      <c r="A34" s="92" t="s">
        <v>64</v>
      </c>
      <c r="B34" s="93"/>
      <c r="C34" s="93"/>
      <c r="D34" s="94"/>
      <c r="E34" s="15"/>
      <c r="F34" s="15"/>
      <c r="G34" s="15"/>
      <c r="H34" s="21"/>
    </row>
    <row r="35" spans="1:10" ht="15" x14ac:dyDescent="0.2">
      <c r="A35" s="15" t="s">
        <v>36</v>
      </c>
      <c r="B35" s="16" t="s">
        <v>10</v>
      </c>
      <c r="C35" s="16"/>
      <c r="D35" s="19" t="s">
        <v>29</v>
      </c>
      <c r="E35" s="25" t="s">
        <v>91</v>
      </c>
      <c r="F35" s="20">
        <v>87.43</v>
      </c>
      <c r="G35" s="15" t="s">
        <v>23</v>
      </c>
      <c r="H35" s="15">
        <v>5</v>
      </c>
    </row>
    <row r="36" spans="1:10" ht="15" x14ac:dyDescent="0.2">
      <c r="A36" s="15" t="s">
        <v>36</v>
      </c>
      <c r="B36" s="16" t="s">
        <v>11</v>
      </c>
      <c r="C36" s="16"/>
      <c r="D36" s="19" t="s">
        <v>21</v>
      </c>
      <c r="E36" s="25" t="s">
        <v>92</v>
      </c>
      <c r="F36" s="20">
        <v>22.5</v>
      </c>
      <c r="G36" s="15" t="s">
        <v>65</v>
      </c>
      <c r="H36" s="15">
        <v>5</v>
      </c>
    </row>
    <row r="37" spans="1:10" ht="15" x14ac:dyDescent="0.2">
      <c r="A37" s="15" t="s">
        <v>36</v>
      </c>
      <c r="B37" s="16" t="s">
        <v>13</v>
      </c>
      <c r="C37" s="16"/>
      <c r="D37" s="19" t="s">
        <v>48</v>
      </c>
      <c r="E37" s="25" t="s">
        <v>95</v>
      </c>
      <c r="F37" s="20">
        <v>35.56</v>
      </c>
      <c r="G37" s="15" t="s">
        <v>12</v>
      </c>
      <c r="H37" s="15">
        <v>2.5</v>
      </c>
    </row>
    <row r="38" spans="1:10" ht="15" x14ac:dyDescent="0.2">
      <c r="A38" s="15" t="s">
        <v>36</v>
      </c>
      <c r="B38" s="16" t="s">
        <v>15</v>
      </c>
      <c r="C38" s="16" t="s">
        <v>66</v>
      </c>
      <c r="D38" s="19" t="s">
        <v>17</v>
      </c>
      <c r="E38" s="25" t="s">
        <v>95</v>
      </c>
      <c r="F38" s="20">
        <v>61.43</v>
      </c>
      <c r="G38" s="15" t="s">
        <v>12</v>
      </c>
      <c r="H38" s="15">
        <v>2.5</v>
      </c>
    </row>
    <row r="39" spans="1:10" ht="15" x14ac:dyDescent="0.2">
      <c r="A39" s="15" t="s">
        <v>36</v>
      </c>
      <c r="B39" s="16" t="s">
        <v>16</v>
      </c>
      <c r="C39" s="16" t="s">
        <v>67</v>
      </c>
      <c r="D39" s="19" t="s">
        <v>17</v>
      </c>
      <c r="E39" s="25" t="s">
        <v>95</v>
      </c>
      <c r="F39" s="20">
        <v>59.94</v>
      </c>
      <c r="G39" s="15" t="s">
        <v>12</v>
      </c>
      <c r="H39" s="15">
        <v>2.5</v>
      </c>
    </row>
    <row r="40" spans="1:10" ht="15" x14ac:dyDescent="0.2">
      <c r="A40" s="15" t="s">
        <v>36</v>
      </c>
      <c r="B40" s="16" t="s">
        <v>18</v>
      </c>
      <c r="C40" s="16" t="s">
        <v>68</v>
      </c>
      <c r="D40" s="19" t="s">
        <v>17</v>
      </c>
      <c r="E40" s="25" t="s">
        <v>95</v>
      </c>
      <c r="F40" s="20">
        <v>60.02</v>
      </c>
      <c r="G40" s="15" t="s">
        <v>12</v>
      </c>
      <c r="H40" s="15">
        <v>2.5</v>
      </c>
    </row>
    <row r="41" spans="1:10" ht="15" x14ac:dyDescent="0.2">
      <c r="A41" s="15" t="s">
        <v>36</v>
      </c>
      <c r="B41" s="16" t="s">
        <v>19</v>
      </c>
      <c r="C41" s="16"/>
      <c r="D41" s="19" t="s">
        <v>29</v>
      </c>
      <c r="E41" s="25" t="s">
        <v>91</v>
      </c>
      <c r="F41" s="20">
        <v>49.07</v>
      </c>
      <c r="G41" s="15" t="s">
        <v>23</v>
      </c>
      <c r="H41" s="15">
        <v>2.5</v>
      </c>
    </row>
    <row r="42" spans="1:10" ht="15" x14ac:dyDescent="0.2">
      <c r="A42" s="15" t="s">
        <v>36</v>
      </c>
      <c r="B42" s="16" t="s">
        <v>20</v>
      </c>
      <c r="C42" s="16" t="s">
        <v>69</v>
      </c>
      <c r="D42" s="19" t="s">
        <v>17</v>
      </c>
      <c r="E42" s="25" t="s">
        <v>95</v>
      </c>
      <c r="F42" s="20">
        <v>61.37</v>
      </c>
      <c r="G42" s="15" t="s">
        <v>12</v>
      </c>
      <c r="H42" s="15">
        <v>2.5</v>
      </c>
    </row>
    <row r="43" spans="1:10" ht="15" x14ac:dyDescent="0.2">
      <c r="A43" s="15" t="s">
        <v>36</v>
      </c>
      <c r="B43" s="16" t="s">
        <v>22</v>
      </c>
      <c r="C43" s="16" t="s">
        <v>69</v>
      </c>
      <c r="D43" s="19" t="s">
        <v>17</v>
      </c>
      <c r="E43" s="25" t="s">
        <v>95</v>
      </c>
      <c r="F43" s="20">
        <v>37.75</v>
      </c>
      <c r="G43" s="15" t="s">
        <v>12</v>
      </c>
      <c r="H43" s="15">
        <v>2.5</v>
      </c>
    </row>
    <row r="44" spans="1:10" ht="15" x14ac:dyDescent="0.2">
      <c r="A44" s="15" t="s">
        <v>36</v>
      </c>
      <c r="B44" s="16" t="s">
        <v>25</v>
      </c>
      <c r="C44" s="16" t="s">
        <v>70</v>
      </c>
      <c r="D44" s="19" t="s">
        <v>17</v>
      </c>
      <c r="E44" s="25" t="s">
        <v>95</v>
      </c>
      <c r="F44" s="20">
        <v>35.56</v>
      </c>
      <c r="G44" s="15" t="s">
        <v>12</v>
      </c>
      <c r="H44" s="15">
        <v>2.5</v>
      </c>
    </row>
    <row r="45" spans="1:10" ht="15" x14ac:dyDescent="0.2">
      <c r="A45" s="15" t="s">
        <v>36</v>
      </c>
      <c r="B45" s="16" t="s">
        <v>26</v>
      </c>
      <c r="C45" s="16"/>
      <c r="D45" s="19" t="s">
        <v>21</v>
      </c>
      <c r="E45" s="25" t="s">
        <v>92</v>
      </c>
      <c r="F45" s="22">
        <v>22.19</v>
      </c>
      <c r="G45" s="15" t="s">
        <v>65</v>
      </c>
      <c r="H45" s="15">
        <v>5</v>
      </c>
    </row>
    <row r="46" spans="1:10" ht="15" x14ac:dyDescent="0.2">
      <c r="A46" s="15" t="s">
        <v>36</v>
      </c>
      <c r="B46" s="16" t="s">
        <v>49</v>
      </c>
      <c r="C46" s="16" t="s">
        <v>71</v>
      </c>
      <c r="D46" s="19" t="s">
        <v>17</v>
      </c>
      <c r="E46" s="25" t="s">
        <v>95</v>
      </c>
      <c r="F46" s="20">
        <v>60.28</v>
      </c>
      <c r="G46" s="15" t="s">
        <v>12</v>
      </c>
      <c r="H46" s="15">
        <v>2.5</v>
      </c>
    </row>
    <row r="47" spans="1:10" ht="15" x14ac:dyDescent="0.2">
      <c r="A47" s="15" t="s">
        <v>36</v>
      </c>
      <c r="B47" s="16" t="s">
        <v>30</v>
      </c>
      <c r="C47" s="16" t="s">
        <v>72</v>
      </c>
      <c r="D47" s="19" t="s">
        <v>17</v>
      </c>
      <c r="E47" s="25" t="s">
        <v>95</v>
      </c>
      <c r="F47" s="20">
        <v>60.2</v>
      </c>
      <c r="G47" s="15" t="s">
        <v>12</v>
      </c>
      <c r="H47" s="15">
        <v>2.5</v>
      </c>
    </row>
    <row r="48" spans="1:10" s="13" customFormat="1" ht="15.75" x14ac:dyDescent="0.25">
      <c r="A48" s="89"/>
      <c r="B48" s="90"/>
      <c r="C48" s="90"/>
      <c r="D48" s="91"/>
      <c r="E48" s="15"/>
      <c r="F48" s="29">
        <f>SUM(F35:F47)</f>
        <v>653.30000000000007</v>
      </c>
      <c r="G48" s="15"/>
      <c r="H48" s="24"/>
      <c r="I48" s="81"/>
      <c r="J48" s="81"/>
    </row>
    <row r="49" spans="1:10" s="13" customFormat="1" ht="16.5" customHeight="1" x14ac:dyDescent="0.25">
      <c r="A49" s="92" t="s">
        <v>73</v>
      </c>
      <c r="B49" s="93"/>
      <c r="C49" s="93"/>
      <c r="D49" s="94"/>
      <c r="E49" s="27"/>
      <c r="F49" s="15"/>
      <c r="G49" s="15"/>
      <c r="H49" s="21"/>
      <c r="I49" s="81"/>
      <c r="J49" s="81"/>
    </row>
    <row r="50" spans="1:10" ht="15" x14ac:dyDescent="0.2">
      <c r="A50" s="18" t="s">
        <v>36</v>
      </c>
      <c r="B50" s="23" t="s">
        <v>10</v>
      </c>
      <c r="C50" s="23"/>
      <c r="D50" s="19" t="s">
        <v>27</v>
      </c>
      <c r="E50" s="25" t="s">
        <v>91</v>
      </c>
      <c r="F50" s="20">
        <v>8.2100000000000009</v>
      </c>
      <c r="G50" s="15" t="s">
        <v>65</v>
      </c>
      <c r="H50" s="15">
        <v>5</v>
      </c>
    </row>
    <row r="51" spans="1:10" ht="15" x14ac:dyDescent="0.2">
      <c r="A51" s="15" t="s">
        <v>36</v>
      </c>
      <c r="B51" s="16" t="s">
        <v>11</v>
      </c>
      <c r="C51" s="16"/>
      <c r="D51" s="19" t="s">
        <v>21</v>
      </c>
      <c r="E51" s="25" t="s">
        <v>92</v>
      </c>
      <c r="F51" s="20">
        <v>4.68</v>
      </c>
      <c r="G51" s="15" t="s">
        <v>65</v>
      </c>
      <c r="H51" s="15">
        <v>5</v>
      </c>
    </row>
    <row r="52" spans="1:10" ht="15" x14ac:dyDescent="0.2">
      <c r="A52" s="18" t="s">
        <v>36</v>
      </c>
      <c r="B52" s="16" t="s">
        <v>13</v>
      </c>
      <c r="C52" s="23" t="s">
        <v>74</v>
      </c>
      <c r="D52" s="19" t="s">
        <v>17</v>
      </c>
      <c r="E52" s="25" t="s">
        <v>95</v>
      </c>
      <c r="F52" s="20">
        <v>59.84</v>
      </c>
      <c r="G52" s="15" t="s">
        <v>12</v>
      </c>
      <c r="H52" s="15">
        <v>2.5</v>
      </c>
    </row>
    <row r="53" spans="1:10" ht="15" x14ac:dyDescent="0.2">
      <c r="A53" s="15" t="s">
        <v>36</v>
      </c>
      <c r="B53" s="16" t="s">
        <v>15</v>
      </c>
      <c r="C53" s="16"/>
      <c r="D53" s="19" t="s">
        <v>29</v>
      </c>
      <c r="E53" s="25" t="s">
        <v>91</v>
      </c>
      <c r="F53" s="20">
        <v>26.5</v>
      </c>
      <c r="G53" s="15" t="s">
        <v>12</v>
      </c>
      <c r="H53" s="15">
        <v>2.5</v>
      </c>
    </row>
    <row r="54" spans="1:10" ht="15" x14ac:dyDescent="0.2">
      <c r="A54" s="18" t="s">
        <v>36</v>
      </c>
      <c r="B54" s="16" t="s">
        <v>16</v>
      </c>
      <c r="C54" s="23" t="s">
        <v>75</v>
      </c>
      <c r="D54" s="19" t="s">
        <v>17</v>
      </c>
      <c r="E54" s="25" t="s">
        <v>95</v>
      </c>
      <c r="F54" s="20">
        <v>74.64</v>
      </c>
      <c r="G54" s="15" t="s">
        <v>12</v>
      </c>
      <c r="H54" s="15">
        <v>2.5</v>
      </c>
    </row>
    <row r="55" spans="1:10" ht="15" x14ac:dyDescent="0.2">
      <c r="A55" s="18" t="s">
        <v>36</v>
      </c>
      <c r="B55" s="16" t="s">
        <v>18</v>
      </c>
      <c r="C55" s="23" t="s">
        <v>76</v>
      </c>
      <c r="D55" s="19" t="s">
        <v>17</v>
      </c>
      <c r="E55" s="25" t="s">
        <v>95</v>
      </c>
      <c r="F55" s="20">
        <v>74.64</v>
      </c>
      <c r="G55" s="15" t="s">
        <v>12</v>
      </c>
      <c r="H55" s="15">
        <v>2.5</v>
      </c>
    </row>
    <row r="56" spans="1:10" ht="15" x14ac:dyDescent="0.2">
      <c r="A56" s="18" t="s">
        <v>36</v>
      </c>
      <c r="B56" s="16" t="s">
        <v>19</v>
      </c>
      <c r="C56" s="23"/>
      <c r="D56" s="19" t="s">
        <v>29</v>
      </c>
      <c r="E56" s="25" t="s">
        <v>91</v>
      </c>
      <c r="F56" s="20">
        <v>26.5</v>
      </c>
      <c r="G56" s="15" t="s">
        <v>12</v>
      </c>
      <c r="H56" s="15">
        <v>2.5</v>
      </c>
    </row>
    <row r="57" spans="1:10" ht="15" x14ac:dyDescent="0.2">
      <c r="A57" s="15" t="s">
        <v>36</v>
      </c>
      <c r="B57" s="16" t="s">
        <v>20</v>
      </c>
      <c r="C57" s="16" t="s">
        <v>77</v>
      </c>
      <c r="D57" s="19" t="s">
        <v>17</v>
      </c>
      <c r="E57" s="25" t="s">
        <v>95</v>
      </c>
      <c r="F57" s="20">
        <v>59.84</v>
      </c>
      <c r="G57" s="15" t="s">
        <v>12</v>
      </c>
      <c r="H57" s="15">
        <v>2.5</v>
      </c>
    </row>
    <row r="58" spans="1:10" ht="15" x14ac:dyDescent="0.2">
      <c r="A58" s="18" t="s">
        <v>36</v>
      </c>
      <c r="B58" s="16" t="s">
        <v>22</v>
      </c>
      <c r="C58" s="23"/>
      <c r="D58" s="19" t="s">
        <v>21</v>
      </c>
      <c r="E58" s="25" t="s">
        <v>92</v>
      </c>
      <c r="F58" s="20">
        <v>4.68</v>
      </c>
      <c r="G58" s="15" t="s">
        <v>65</v>
      </c>
      <c r="H58" s="15">
        <v>5</v>
      </c>
    </row>
    <row r="59" spans="1:10" ht="15" x14ac:dyDescent="0.2">
      <c r="A59" s="15" t="s">
        <v>36</v>
      </c>
      <c r="B59" s="16" t="s">
        <v>25</v>
      </c>
      <c r="C59" s="16"/>
      <c r="D59" s="19" t="s">
        <v>27</v>
      </c>
      <c r="E59" s="25" t="s">
        <v>91</v>
      </c>
      <c r="F59" s="20">
        <v>8.2100000000000009</v>
      </c>
      <c r="G59" s="15" t="s">
        <v>65</v>
      </c>
      <c r="H59" s="15">
        <v>5</v>
      </c>
    </row>
    <row r="60" spans="1:10" ht="15" x14ac:dyDescent="0.2">
      <c r="A60" s="18" t="s">
        <v>36</v>
      </c>
      <c r="B60" s="16" t="s">
        <v>26</v>
      </c>
      <c r="C60" s="23"/>
      <c r="D60" s="19" t="s">
        <v>21</v>
      </c>
      <c r="E60" s="25" t="s">
        <v>92</v>
      </c>
      <c r="F60" s="20">
        <v>4.68</v>
      </c>
      <c r="G60" s="15" t="s">
        <v>65</v>
      </c>
      <c r="H60" s="15">
        <v>5</v>
      </c>
    </row>
    <row r="61" spans="1:10" ht="15" x14ac:dyDescent="0.2">
      <c r="A61" s="15" t="s">
        <v>36</v>
      </c>
      <c r="B61" s="16" t="s">
        <v>49</v>
      </c>
      <c r="C61" s="16"/>
      <c r="D61" s="19" t="s">
        <v>21</v>
      </c>
      <c r="E61" s="25" t="s">
        <v>92</v>
      </c>
      <c r="F61" s="20">
        <v>4.68</v>
      </c>
      <c r="G61" s="15" t="s">
        <v>65</v>
      </c>
      <c r="H61" s="15">
        <v>5</v>
      </c>
    </row>
    <row r="62" spans="1:10" ht="15.75" x14ac:dyDescent="0.25">
      <c r="A62" s="89"/>
      <c r="B62" s="90"/>
      <c r="C62" s="90"/>
      <c r="D62" s="91"/>
      <c r="E62" s="15"/>
      <c r="F62" s="29">
        <f>SUM(F50:F61)</f>
        <v>357.1</v>
      </c>
      <c r="G62" s="15"/>
      <c r="H62" s="24"/>
    </row>
    <row r="63" spans="1:10" ht="15.75" x14ac:dyDescent="0.25">
      <c r="A63" s="92" t="s">
        <v>78</v>
      </c>
      <c r="B63" s="93"/>
      <c r="C63" s="93"/>
      <c r="D63" s="94"/>
      <c r="E63" s="15"/>
      <c r="F63" s="15"/>
      <c r="G63" s="15"/>
      <c r="H63" s="21"/>
    </row>
    <row r="64" spans="1:10" ht="15" x14ac:dyDescent="0.2">
      <c r="A64" s="60" t="s">
        <v>36</v>
      </c>
      <c r="B64" s="61" t="s">
        <v>10</v>
      </c>
      <c r="C64" s="61"/>
      <c r="D64" s="62" t="s">
        <v>29</v>
      </c>
      <c r="E64" s="63" t="s">
        <v>91</v>
      </c>
      <c r="F64" s="64">
        <v>228.24</v>
      </c>
      <c r="G64" s="60" t="s">
        <v>65</v>
      </c>
      <c r="H64" s="60">
        <v>5</v>
      </c>
      <c r="I64" s="82"/>
    </row>
    <row r="65" spans="1:10" ht="15" x14ac:dyDescent="0.2">
      <c r="A65" s="15" t="s">
        <v>36</v>
      </c>
      <c r="B65" s="16" t="s">
        <v>11</v>
      </c>
      <c r="C65" s="16"/>
      <c r="D65" s="28" t="s">
        <v>40</v>
      </c>
      <c r="E65" s="25" t="s">
        <v>97</v>
      </c>
      <c r="F65" s="20">
        <v>30.93</v>
      </c>
      <c r="G65" s="15" t="s">
        <v>12</v>
      </c>
      <c r="H65" s="15">
        <v>2.5</v>
      </c>
    </row>
    <row r="66" spans="1:10" ht="15" x14ac:dyDescent="0.2">
      <c r="A66" s="15" t="s">
        <v>36</v>
      </c>
      <c r="B66" s="16" t="s">
        <v>13</v>
      </c>
      <c r="C66" s="16"/>
      <c r="D66" s="28" t="s">
        <v>79</v>
      </c>
      <c r="E66" s="25" t="s">
        <v>95</v>
      </c>
      <c r="F66" s="20">
        <v>30.89</v>
      </c>
      <c r="G66" s="15" t="s">
        <v>12</v>
      </c>
      <c r="H66" s="15">
        <v>2.5</v>
      </c>
    </row>
    <row r="67" spans="1:10" ht="15" x14ac:dyDescent="0.2">
      <c r="A67" s="15" t="s">
        <v>36</v>
      </c>
      <c r="B67" s="16" t="s">
        <v>15</v>
      </c>
      <c r="C67" s="16"/>
      <c r="D67" s="28" t="s">
        <v>80</v>
      </c>
      <c r="E67" s="25" t="s">
        <v>101</v>
      </c>
      <c r="F67" s="20">
        <v>15.11</v>
      </c>
      <c r="G67" s="15" t="s">
        <v>12</v>
      </c>
      <c r="H67" s="15">
        <v>1</v>
      </c>
    </row>
    <row r="68" spans="1:10" s="13" customFormat="1" ht="15" x14ac:dyDescent="0.2">
      <c r="A68" s="15" t="s">
        <v>36</v>
      </c>
      <c r="B68" s="16" t="s">
        <v>16</v>
      </c>
      <c r="C68" s="16"/>
      <c r="D68" s="28" t="s">
        <v>80</v>
      </c>
      <c r="E68" s="25" t="s">
        <v>101</v>
      </c>
      <c r="F68" s="20">
        <v>15</v>
      </c>
      <c r="G68" s="15" t="s">
        <v>12</v>
      </c>
      <c r="H68" s="15">
        <v>1</v>
      </c>
      <c r="I68" s="81"/>
      <c r="J68" s="81"/>
    </row>
    <row r="69" spans="1:10" s="13" customFormat="1" ht="15" x14ac:dyDescent="0.2">
      <c r="A69" s="15" t="s">
        <v>36</v>
      </c>
      <c r="B69" s="16" t="s">
        <v>18</v>
      </c>
      <c r="C69" s="16"/>
      <c r="D69" s="28" t="s">
        <v>41</v>
      </c>
      <c r="E69" s="25" t="s">
        <v>97</v>
      </c>
      <c r="F69" s="20">
        <v>28.92</v>
      </c>
      <c r="G69" s="15" t="s">
        <v>12</v>
      </c>
      <c r="H69" s="15">
        <v>2.5</v>
      </c>
      <c r="I69" s="81"/>
      <c r="J69" s="81"/>
    </row>
    <row r="70" spans="1:10" s="13" customFormat="1" ht="15" x14ac:dyDescent="0.2">
      <c r="A70" s="15" t="s">
        <v>36</v>
      </c>
      <c r="B70" s="16" t="s">
        <v>19</v>
      </c>
      <c r="C70" s="16"/>
      <c r="D70" s="28" t="s">
        <v>28</v>
      </c>
      <c r="E70" s="25" t="s">
        <v>97</v>
      </c>
      <c r="F70" s="20">
        <v>43.15</v>
      </c>
      <c r="G70" s="15" t="s">
        <v>12</v>
      </c>
      <c r="H70" s="15">
        <v>2.5</v>
      </c>
      <c r="I70" s="81"/>
      <c r="J70" s="81"/>
    </row>
    <row r="71" spans="1:10" s="13" customFormat="1" ht="15" x14ac:dyDescent="0.2">
      <c r="A71" s="15" t="s">
        <v>36</v>
      </c>
      <c r="B71" s="16" t="s">
        <v>20</v>
      </c>
      <c r="C71" s="16"/>
      <c r="D71" s="28" t="s">
        <v>29</v>
      </c>
      <c r="E71" s="25" t="s">
        <v>91</v>
      </c>
      <c r="F71" s="20">
        <v>7.87</v>
      </c>
      <c r="G71" s="15" t="s">
        <v>65</v>
      </c>
      <c r="H71" s="15">
        <v>2.5</v>
      </c>
      <c r="I71" s="81"/>
      <c r="J71" s="81"/>
    </row>
    <row r="72" spans="1:10" s="13" customFormat="1" ht="15" x14ac:dyDescent="0.2">
      <c r="A72" s="15" t="s">
        <v>36</v>
      </c>
      <c r="B72" s="16" t="s">
        <v>22</v>
      </c>
      <c r="C72" s="16"/>
      <c r="D72" s="28" t="s">
        <v>38</v>
      </c>
      <c r="E72" s="25" t="s">
        <v>92</v>
      </c>
      <c r="F72" s="20">
        <v>5.71</v>
      </c>
      <c r="G72" s="15" t="s">
        <v>65</v>
      </c>
      <c r="H72" s="15">
        <v>5</v>
      </c>
      <c r="I72" s="81"/>
      <c r="J72" s="81"/>
    </row>
    <row r="73" spans="1:10" s="13" customFormat="1" ht="15" x14ac:dyDescent="0.2">
      <c r="A73" s="15" t="s">
        <v>36</v>
      </c>
      <c r="B73" s="16" t="s">
        <v>25</v>
      </c>
      <c r="C73" s="16"/>
      <c r="D73" s="28" t="s">
        <v>37</v>
      </c>
      <c r="E73" s="25" t="s">
        <v>92</v>
      </c>
      <c r="F73" s="20">
        <v>6.72</v>
      </c>
      <c r="G73" s="15" t="s">
        <v>65</v>
      </c>
      <c r="H73" s="15">
        <v>5</v>
      </c>
      <c r="I73" s="81"/>
      <c r="J73" s="81"/>
    </row>
    <row r="74" spans="1:10" s="13" customFormat="1" ht="15" x14ac:dyDescent="0.2">
      <c r="A74" s="15" t="s">
        <v>36</v>
      </c>
      <c r="B74" s="16" t="s">
        <v>26</v>
      </c>
      <c r="C74" s="16"/>
      <c r="D74" s="28" t="s">
        <v>32</v>
      </c>
      <c r="E74" s="25" t="s">
        <v>97</v>
      </c>
      <c r="F74" s="20">
        <v>75.349999999999994</v>
      </c>
      <c r="G74" s="15" t="s">
        <v>12</v>
      </c>
      <c r="H74" s="15">
        <v>2.5</v>
      </c>
      <c r="I74" s="81"/>
      <c r="J74" s="81"/>
    </row>
    <row r="75" spans="1:10" ht="15" x14ac:dyDescent="0.2">
      <c r="A75" s="15" t="s">
        <v>36</v>
      </c>
      <c r="B75" s="16" t="s">
        <v>49</v>
      </c>
      <c r="C75" s="16"/>
      <c r="D75" s="28" t="s">
        <v>81</v>
      </c>
      <c r="E75" s="25" t="s">
        <v>100</v>
      </c>
      <c r="F75" s="20">
        <v>118.7</v>
      </c>
      <c r="G75" s="15" t="s">
        <v>24</v>
      </c>
      <c r="H75" s="15">
        <v>2.5</v>
      </c>
    </row>
    <row r="76" spans="1:10" ht="15" x14ac:dyDescent="0.2">
      <c r="A76" s="15" t="s">
        <v>36</v>
      </c>
      <c r="B76" s="16" t="s">
        <v>30</v>
      </c>
      <c r="C76" s="16"/>
      <c r="D76" s="28" t="s">
        <v>82</v>
      </c>
      <c r="E76" s="25" t="s">
        <v>97</v>
      </c>
      <c r="F76" s="20">
        <v>8.76</v>
      </c>
      <c r="G76" s="15" t="s">
        <v>12</v>
      </c>
      <c r="H76" s="15">
        <v>2.5</v>
      </c>
    </row>
    <row r="77" spans="1:10" ht="15" x14ac:dyDescent="0.2">
      <c r="A77" s="15" t="s">
        <v>36</v>
      </c>
      <c r="B77" s="16" t="s">
        <v>50</v>
      </c>
      <c r="C77" s="16"/>
      <c r="D77" s="28" t="s">
        <v>83</v>
      </c>
      <c r="E77" s="25" t="s">
        <v>94</v>
      </c>
      <c r="F77" s="20">
        <v>8.84</v>
      </c>
      <c r="G77" s="15" t="s">
        <v>12</v>
      </c>
      <c r="H77" s="15" t="s">
        <v>31</v>
      </c>
    </row>
    <row r="78" spans="1:10" ht="15" x14ac:dyDescent="0.2">
      <c r="A78" s="15" t="s">
        <v>36</v>
      </c>
      <c r="B78" s="16" t="s">
        <v>51</v>
      </c>
      <c r="C78" s="16"/>
      <c r="D78" s="28" t="s">
        <v>46</v>
      </c>
      <c r="E78" s="25" t="s">
        <v>94</v>
      </c>
      <c r="F78" s="20">
        <v>8.91</v>
      </c>
      <c r="G78" s="15" t="s">
        <v>65</v>
      </c>
      <c r="H78" s="15" t="s">
        <v>31</v>
      </c>
    </row>
    <row r="79" spans="1:10" ht="15" x14ac:dyDescent="0.2">
      <c r="A79" s="15" t="s">
        <v>36</v>
      </c>
      <c r="B79" s="16" t="s">
        <v>52</v>
      </c>
      <c r="C79" s="16"/>
      <c r="D79" s="28" t="s">
        <v>84</v>
      </c>
      <c r="E79" s="25" t="s">
        <v>101</v>
      </c>
      <c r="F79" s="20">
        <v>14</v>
      </c>
      <c r="G79" s="15" t="s">
        <v>12</v>
      </c>
      <c r="H79" s="15" t="s">
        <v>31</v>
      </c>
    </row>
    <row r="80" spans="1:10" ht="15.75" x14ac:dyDescent="0.25">
      <c r="A80" s="89" t="s">
        <v>78</v>
      </c>
      <c r="B80" s="90"/>
      <c r="C80" s="90"/>
      <c r="D80" s="91"/>
      <c r="E80" s="15"/>
      <c r="F80" s="29">
        <f>SUM(F64:F79)</f>
        <v>647.1</v>
      </c>
      <c r="G80" s="15"/>
      <c r="H80" s="24"/>
    </row>
    <row r="81" spans="1:10" ht="15.75" x14ac:dyDescent="0.25">
      <c r="A81" s="92" t="s">
        <v>85</v>
      </c>
      <c r="B81" s="93"/>
      <c r="C81" s="93"/>
      <c r="D81" s="94"/>
      <c r="E81" s="15"/>
      <c r="F81" s="15"/>
      <c r="G81" s="15"/>
      <c r="H81" s="21"/>
    </row>
    <row r="82" spans="1:10" ht="15" x14ac:dyDescent="0.2">
      <c r="A82" s="65"/>
      <c r="B82" s="61" t="s">
        <v>10</v>
      </c>
      <c r="C82" s="61"/>
      <c r="D82" s="66" t="s">
        <v>29</v>
      </c>
      <c r="E82" s="63" t="s">
        <v>91</v>
      </c>
      <c r="F82" s="64">
        <v>16.38</v>
      </c>
      <c r="G82" s="60" t="s">
        <v>23</v>
      </c>
      <c r="H82" s="60">
        <v>5</v>
      </c>
      <c r="I82" s="82"/>
    </row>
    <row r="83" spans="1:10" ht="15" x14ac:dyDescent="0.2">
      <c r="A83" s="17"/>
      <c r="B83" s="16" t="s">
        <v>11</v>
      </c>
      <c r="C83" s="16"/>
      <c r="D83" s="1" t="s">
        <v>21</v>
      </c>
      <c r="E83" s="25" t="s">
        <v>92</v>
      </c>
      <c r="F83" s="20">
        <v>7.9</v>
      </c>
      <c r="G83" s="15" t="s">
        <v>23</v>
      </c>
      <c r="H83" s="15">
        <v>5</v>
      </c>
    </row>
    <row r="84" spans="1:10" ht="15" x14ac:dyDescent="0.2">
      <c r="A84" s="17"/>
      <c r="B84" s="16" t="s">
        <v>13</v>
      </c>
      <c r="C84" s="16"/>
      <c r="D84" s="1" t="s">
        <v>46</v>
      </c>
      <c r="E84" s="25" t="s">
        <v>94</v>
      </c>
      <c r="F84" s="20">
        <v>6.97</v>
      </c>
      <c r="G84" s="15" t="s">
        <v>23</v>
      </c>
      <c r="H84" s="15" t="s">
        <v>31</v>
      </c>
    </row>
    <row r="85" spans="1:10" ht="15" x14ac:dyDescent="0.2">
      <c r="A85" s="17"/>
      <c r="B85" s="16" t="s">
        <v>15</v>
      </c>
      <c r="C85" s="16"/>
      <c r="D85" s="1" t="s">
        <v>86</v>
      </c>
      <c r="E85" s="25" t="s">
        <v>99</v>
      </c>
      <c r="F85" s="20">
        <v>8.51</v>
      </c>
      <c r="G85" s="15" t="s">
        <v>23</v>
      </c>
      <c r="H85" s="15">
        <v>2.5</v>
      </c>
    </row>
    <row r="86" spans="1:10" ht="15" x14ac:dyDescent="0.2">
      <c r="A86" s="65"/>
      <c r="B86" s="61" t="s">
        <v>16</v>
      </c>
      <c r="C86" s="61"/>
      <c r="D86" s="66" t="s">
        <v>87</v>
      </c>
      <c r="E86" s="63" t="s">
        <v>93</v>
      </c>
      <c r="F86" s="64">
        <v>540.96</v>
      </c>
      <c r="G86" s="60" t="s">
        <v>88</v>
      </c>
      <c r="H86" s="60">
        <v>3</v>
      </c>
      <c r="I86" s="82"/>
    </row>
    <row r="87" spans="1:10" ht="15" x14ac:dyDescent="0.2">
      <c r="A87" s="17"/>
      <c r="B87" s="16" t="s">
        <v>20</v>
      </c>
      <c r="C87" s="16"/>
      <c r="D87" s="1" t="s">
        <v>21</v>
      </c>
      <c r="E87" s="25" t="s">
        <v>92</v>
      </c>
      <c r="F87" s="20">
        <v>8.09</v>
      </c>
      <c r="G87" s="15" t="s">
        <v>23</v>
      </c>
      <c r="H87" s="15">
        <v>5</v>
      </c>
    </row>
    <row r="88" spans="1:10" ht="15" x14ac:dyDescent="0.2">
      <c r="A88" s="65"/>
      <c r="B88" s="61" t="s">
        <v>22</v>
      </c>
      <c r="C88" s="61"/>
      <c r="D88" s="66" t="s">
        <v>29</v>
      </c>
      <c r="E88" s="63" t="s">
        <v>91</v>
      </c>
      <c r="F88" s="64">
        <v>16.329999999999998</v>
      </c>
      <c r="G88" s="60" t="s">
        <v>23</v>
      </c>
      <c r="H88" s="60">
        <v>2.5</v>
      </c>
      <c r="I88" s="82"/>
    </row>
    <row r="89" spans="1:10" ht="15" x14ac:dyDescent="0.2">
      <c r="A89" s="17"/>
      <c r="B89" s="16" t="s">
        <v>25</v>
      </c>
      <c r="C89" s="16"/>
      <c r="D89" s="1" t="s">
        <v>89</v>
      </c>
      <c r="E89" s="25" t="s">
        <v>99</v>
      </c>
      <c r="F89" s="20">
        <v>25.88</v>
      </c>
      <c r="G89" s="15" t="s">
        <v>23</v>
      </c>
      <c r="H89" s="15">
        <v>3</v>
      </c>
    </row>
    <row r="90" spans="1:10" ht="15" x14ac:dyDescent="0.2">
      <c r="A90" s="17"/>
      <c r="B90" s="16" t="s">
        <v>26</v>
      </c>
      <c r="C90" s="16"/>
      <c r="D90" s="1" t="s">
        <v>90</v>
      </c>
      <c r="E90" s="25" t="s">
        <v>92</v>
      </c>
      <c r="F90" s="20">
        <v>21.65</v>
      </c>
      <c r="G90" s="15" t="s">
        <v>23</v>
      </c>
      <c r="H90" s="15">
        <v>5</v>
      </c>
    </row>
    <row r="91" spans="1:10" ht="15" x14ac:dyDescent="0.2">
      <c r="A91" s="17"/>
      <c r="B91" s="16" t="s">
        <v>49</v>
      </c>
      <c r="C91" s="16"/>
      <c r="D91" s="1" t="s">
        <v>46</v>
      </c>
      <c r="E91" s="25" t="s">
        <v>94</v>
      </c>
      <c r="F91" s="20">
        <v>34.119999999999997</v>
      </c>
      <c r="G91" s="15" t="s">
        <v>24</v>
      </c>
      <c r="H91" s="15" t="s">
        <v>31</v>
      </c>
    </row>
    <row r="92" spans="1:10" ht="15" x14ac:dyDescent="0.2">
      <c r="A92" s="17"/>
      <c r="B92" s="16" t="s">
        <v>30</v>
      </c>
      <c r="C92" s="16"/>
      <c r="D92" s="1" t="s">
        <v>90</v>
      </c>
      <c r="E92" s="25" t="s">
        <v>92</v>
      </c>
      <c r="F92" s="20">
        <v>21.65</v>
      </c>
      <c r="G92" s="15" t="s">
        <v>23</v>
      </c>
      <c r="H92" s="15">
        <v>5</v>
      </c>
    </row>
    <row r="93" spans="1:10" s="13" customFormat="1" ht="15" x14ac:dyDescent="0.2">
      <c r="A93" s="17"/>
      <c r="B93" s="16" t="s">
        <v>50</v>
      </c>
      <c r="C93" s="16"/>
      <c r="D93" s="1" t="s">
        <v>46</v>
      </c>
      <c r="E93" s="25" t="s">
        <v>94</v>
      </c>
      <c r="F93" s="20">
        <v>16.72</v>
      </c>
      <c r="G93" s="15" t="s">
        <v>24</v>
      </c>
      <c r="H93" s="15" t="s">
        <v>31</v>
      </c>
      <c r="I93" s="81"/>
      <c r="J93" s="81"/>
    </row>
    <row r="94" spans="1:10" s="13" customFormat="1" ht="15" x14ac:dyDescent="0.2">
      <c r="A94" s="17"/>
      <c r="B94" s="16" t="s">
        <v>51</v>
      </c>
      <c r="C94" s="16"/>
      <c r="D94" s="1" t="s">
        <v>89</v>
      </c>
      <c r="E94" s="25" t="s">
        <v>99</v>
      </c>
      <c r="F94" s="20">
        <v>25.88</v>
      </c>
      <c r="G94" s="15" t="s">
        <v>23</v>
      </c>
      <c r="H94" s="15">
        <v>3</v>
      </c>
      <c r="I94" s="81"/>
      <c r="J94" s="81"/>
    </row>
    <row r="95" spans="1:10" s="13" customFormat="1" ht="15.75" x14ac:dyDescent="0.25">
      <c r="A95" s="89" t="s">
        <v>85</v>
      </c>
      <c r="B95" s="90"/>
      <c r="C95" s="90"/>
      <c r="D95" s="91"/>
      <c r="E95" s="15"/>
      <c r="F95" s="29">
        <f>SUM(F82:F94)</f>
        <v>751.04000000000008</v>
      </c>
      <c r="G95" s="15"/>
      <c r="H95" s="24"/>
      <c r="I95" s="81"/>
      <c r="J95" s="81"/>
    </row>
    <row r="96" spans="1:10" ht="15.75" x14ac:dyDescent="0.25">
      <c r="A96" s="92" t="s">
        <v>155</v>
      </c>
      <c r="B96" s="93"/>
      <c r="C96" s="93"/>
      <c r="D96" s="94"/>
      <c r="E96" s="15"/>
      <c r="F96" s="15"/>
      <c r="G96" s="15"/>
      <c r="H96" s="21"/>
    </row>
    <row r="97" spans="1:19" ht="15" x14ac:dyDescent="0.2">
      <c r="A97" s="30" t="s">
        <v>36</v>
      </c>
      <c r="B97" s="31" t="s">
        <v>10</v>
      </c>
      <c r="C97" s="31"/>
      <c r="D97" s="32" t="s">
        <v>109</v>
      </c>
      <c r="E97" s="33" t="s">
        <v>95</v>
      </c>
      <c r="F97" s="34">
        <v>56.89</v>
      </c>
      <c r="G97" s="30" t="s">
        <v>14</v>
      </c>
      <c r="H97" s="30">
        <v>2.5</v>
      </c>
      <c r="K97" s="45"/>
      <c r="L97" s="45"/>
      <c r="M97" s="45"/>
      <c r="N97" s="46"/>
      <c r="O97" s="46"/>
      <c r="P97" s="46"/>
      <c r="Q97" s="46"/>
    </row>
    <row r="98" spans="1:19" ht="15" x14ac:dyDescent="0.2">
      <c r="A98" s="30" t="s">
        <v>36</v>
      </c>
      <c r="B98" s="31" t="s">
        <v>11</v>
      </c>
      <c r="C98" s="31"/>
      <c r="D98" s="32" t="s">
        <v>110</v>
      </c>
      <c r="E98" s="33" t="s">
        <v>95</v>
      </c>
      <c r="F98" s="34">
        <v>56.89</v>
      </c>
      <c r="G98" s="30" t="s">
        <v>14</v>
      </c>
      <c r="H98" s="30">
        <v>2.5</v>
      </c>
      <c r="K98" s="47"/>
      <c r="L98" s="47"/>
      <c r="M98" s="47"/>
      <c r="N98" s="47"/>
      <c r="O98" s="47"/>
      <c r="P98" s="47"/>
      <c r="Q98" s="47"/>
      <c r="S98" s="47"/>
    </row>
    <row r="99" spans="1:19" ht="15" x14ac:dyDescent="0.2">
      <c r="A99" s="30" t="s">
        <v>36</v>
      </c>
      <c r="B99" s="31" t="s">
        <v>13</v>
      </c>
      <c r="C99" s="31"/>
      <c r="D99" s="32" t="s">
        <v>111</v>
      </c>
      <c r="E99" s="33" t="s">
        <v>95</v>
      </c>
      <c r="F99" s="34">
        <v>56.89</v>
      </c>
      <c r="G99" s="30" t="s">
        <v>14</v>
      </c>
      <c r="H99" s="30">
        <v>2.5</v>
      </c>
    </row>
    <row r="100" spans="1:19" ht="15" x14ac:dyDescent="0.2">
      <c r="A100" s="15" t="s">
        <v>36</v>
      </c>
      <c r="B100" s="16" t="s">
        <v>15</v>
      </c>
      <c r="C100" s="16"/>
      <c r="D100" s="19" t="s">
        <v>112</v>
      </c>
      <c r="E100" s="25"/>
      <c r="F100" s="20"/>
      <c r="G100" s="15"/>
      <c r="H100" s="15"/>
      <c r="K100" s="47"/>
      <c r="L100" s="47"/>
      <c r="M100" s="47"/>
      <c r="N100" s="47"/>
      <c r="O100" s="47"/>
      <c r="P100" s="47"/>
      <c r="Q100" s="47"/>
    </row>
    <row r="101" spans="1:19" ht="15" x14ac:dyDescent="0.2">
      <c r="A101" s="30" t="s">
        <v>36</v>
      </c>
      <c r="B101" s="31" t="s">
        <v>16</v>
      </c>
      <c r="C101" s="31"/>
      <c r="D101" s="32" t="s">
        <v>113</v>
      </c>
      <c r="E101" s="33" t="s">
        <v>97</v>
      </c>
      <c r="F101" s="34">
        <v>13.21</v>
      </c>
      <c r="G101" s="30" t="s">
        <v>14</v>
      </c>
      <c r="H101" s="30">
        <v>2.5</v>
      </c>
    </row>
    <row r="102" spans="1:19" ht="15" x14ac:dyDescent="0.2">
      <c r="A102" s="30" t="s">
        <v>36</v>
      </c>
      <c r="B102" s="31" t="s">
        <v>18</v>
      </c>
      <c r="C102" s="31"/>
      <c r="D102" s="32" t="s">
        <v>114</v>
      </c>
      <c r="E102" s="33" t="s">
        <v>97</v>
      </c>
      <c r="F102" s="34">
        <v>13.21</v>
      </c>
      <c r="G102" s="30" t="s">
        <v>14</v>
      </c>
      <c r="H102" s="30">
        <v>2.5</v>
      </c>
    </row>
    <row r="103" spans="1:19" ht="15" x14ac:dyDescent="0.2">
      <c r="A103" s="30" t="s">
        <v>36</v>
      </c>
      <c r="B103" s="31" t="s">
        <v>19</v>
      </c>
      <c r="C103" s="31"/>
      <c r="D103" s="32" t="s">
        <v>115</v>
      </c>
      <c r="E103" s="33" t="s">
        <v>91</v>
      </c>
      <c r="F103" s="34">
        <v>61.9</v>
      </c>
      <c r="G103" s="30" t="s">
        <v>14</v>
      </c>
      <c r="H103" s="30">
        <v>2.5</v>
      </c>
      <c r="K103" s="48"/>
    </row>
    <row r="104" spans="1:19" ht="15" x14ac:dyDescent="0.2">
      <c r="A104" s="30" t="s">
        <v>36</v>
      </c>
      <c r="B104" s="31" t="s">
        <v>20</v>
      </c>
      <c r="C104" s="31"/>
      <c r="D104" s="32" t="s">
        <v>116</v>
      </c>
      <c r="E104" s="33" t="s">
        <v>91</v>
      </c>
      <c r="F104" s="34">
        <v>13.21</v>
      </c>
      <c r="G104" s="30" t="s">
        <v>14</v>
      </c>
      <c r="H104" s="30">
        <v>2.5</v>
      </c>
    </row>
    <row r="105" spans="1:19" ht="15" x14ac:dyDescent="0.2">
      <c r="A105" s="30" t="s">
        <v>36</v>
      </c>
      <c r="B105" s="31" t="s">
        <v>22</v>
      </c>
      <c r="C105" s="31"/>
      <c r="D105" s="32" t="s">
        <v>117</v>
      </c>
      <c r="E105" s="33" t="s">
        <v>95</v>
      </c>
      <c r="F105" s="34">
        <v>56.89</v>
      </c>
      <c r="G105" s="30" t="s">
        <v>14</v>
      </c>
      <c r="H105" s="30">
        <v>2.5</v>
      </c>
    </row>
    <row r="106" spans="1:19" ht="15" x14ac:dyDescent="0.2">
      <c r="A106" s="30" t="s">
        <v>36</v>
      </c>
      <c r="B106" s="31" t="s">
        <v>25</v>
      </c>
      <c r="C106" s="31"/>
      <c r="D106" s="32" t="s">
        <v>118</v>
      </c>
      <c r="E106" s="33" t="s">
        <v>95</v>
      </c>
      <c r="F106" s="34">
        <v>56.89</v>
      </c>
      <c r="G106" s="30" t="s">
        <v>14</v>
      </c>
      <c r="H106" s="30">
        <v>2.5</v>
      </c>
    </row>
    <row r="107" spans="1:19" ht="15" x14ac:dyDescent="0.2">
      <c r="A107" s="30" t="s">
        <v>36</v>
      </c>
      <c r="B107" s="31" t="s">
        <v>26</v>
      </c>
      <c r="C107" s="31"/>
      <c r="D107" s="32" t="s">
        <v>119</v>
      </c>
      <c r="E107" s="33" t="s">
        <v>95</v>
      </c>
      <c r="F107" s="34">
        <v>56.89</v>
      </c>
      <c r="G107" s="30" t="s">
        <v>14</v>
      </c>
      <c r="H107" s="30">
        <v>2.5</v>
      </c>
    </row>
    <row r="108" spans="1:19" ht="15" x14ac:dyDescent="0.2">
      <c r="A108" s="30" t="s">
        <v>36</v>
      </c>
      <c r="B108" s="31" t="s">
        <v>49</v>
      </c>
      <c r="C108" s="31"/>
      <c r="D108" s="32" t="s">
        <v>120</v>
      </c>
      <c r="E108" s="33" t="s">
        <v>95</v>
      </c>
      <c r="F108" s="34">
        <v>56.89</v>
      </c>
      <c r="G108" s="30" t="s">
        <v>14</v>
      </c>
      <c r="H108" s="30">
        <v>2.5</v>
      </c>
    </row>
    <row r="109" spans="1:19" ht="15" x14ac:dyDescent="0.2">
      <c r="A109" s="30" t="s">
        <v>36</v>
      </c>
      <c r="B109" s="31" t="s">
        <v>30</v>
      </c>
      <c r="C109" s="31"/>
      <c r="D109" s="32" t="s">
        <v>121</v>
      </c>
      <c r="E109" s="33" t="s">
        <v>96</v>
      </c>
      <c r="F109" s="34">
        <v>13.21</v>
      </c>
      <c r="G109" s="30" t="s">
        <v>14</v>
      </c>
      <c r="H109" s="30">
        <v>5</v>
      </c>
    </row>
    <row r="110" spans="1:19" ht="15" x14ac:dyDescent="0.2">
      <c r="A110" s="30" t="s">
        <v>36</v>
      </c>
      <c r="B110" s="31" t="s">
        <v>50</v>
      </c>
      <c r="C110" s="31"/>
      <c r="D110" s="32" t="s">
        <v>113</v>
      </c>
      <c r="E110" s="33" t="s">
        <v>97</v>
      </c>
      <c r="F110" s="34">
        <v>27.21</v>
      </c>
      <c r="G110" s="30" t="s">
        <v>14</v>
      </c>
      <c r="H110" s="30">
        <v>2.5</v>
      </c>
    </row>
    <row r="111" spans="1:19" ht="15" x14ac:dyDescent="0.2">
      <c r="A111" s="30" t="s">
        <v>36</v>
      </c>
      <c r="B111" s="31" t="s">
        <v>51</v>
      </c>
      <c r="C111" s="31"/>
      <c r="D111" s="32" t="s">
        <v>114</v>
      </c>
      <c r="E111" s="33" t="s">
        <v>97</v>
      </c>
      <c r="F111" s="34">
        <v>27.21</v>
      </c>
      <c r="G111" s="30" t="s">
        <v>14</v>
      </c>
      <c r="H111" s="30">
        <v>2.5</v>
      </c>
    </row>
    <row r="112" spans="1:19" ht="15" x14ac:dyDescent="0.2">
      <c r="A112" s="30" t="s">
        <v>36</v>
      </c>
      <c r="B112" s="31" t="s">
        <v>52</v>
      </c>
      <c r="C112" s="31"/>
      <c r="D112" s="32" t="s">
        <v>115</v>
      </c>
      <c r="E112" s="33" t="s">
        <v>91</v>
      </c>
      <c r="F112" s="34">
        <v>78.930000000000007</v>
      </c>
      <c r="G112" s="30" t="s">
        <v>14</v>
      </c>
      <c r="H112" s="30">
        <v>2.5</v>
      </c>
    </row>
    <row r="113" spans="1:8" ht="15" x14ac:dyDescent="0.2">
      <c r="A113" s="30" t="s">
        <v>36</v>
      </c>
      <c r="B113" s="31" t="s">
        <v>53</v>
      </c>
      <c r="C113" s="31"/>
      <c r="D113" s="32" t="s">
        <v>116</v>
      </c>
      <c r="E113" s="33" t="s">
        <v>91</v>
      </c>
      <c r="F113" s="34">
        <v>13.21</v>
      </c>
      <c r="G113" s="30" t="s">
        <v>14</v>
      </c>
      <c r="H113" s="30">
        <v>2.5</v>
      </c>
    </row>
    <row r="114" spans="1:8" ht="15" x14ac:dyDescent="0.2">
      <c r="A114" s="30" t="s">
        <v>36</v>
      </c>
      <c r="B114" s="31" t="s">
        <v>55</v>
      </c>
      <c r="C114" s="31"/>
      <c r="D114" s="32" t="s">
        <v>117</v>
      </c>
      <c r="E114" s="33" t="s">
        <v>95</v>
      </c>
      <c r="F114" s="34">
        <v>56.89</v>
      </c>
      <c r="G114" s="30" t="s">
        <v>14</v>
      </c>
      <c r="H114" s="30">
        <v>2.5</v>
      </c>
    </row>
    <row r="115" spans="1:8" ht="15" x14ac:dyDescent="0.2">
      <c r="A115" s="30" t="s">
        <v>36</v>
      </c>
      <c r="B115" s="31" t="s">
        <v>57</v>
      </c>
      <c r="C115" s="31"/>
      <c r="D115" s="32" t="s">
        <v>122</v>
      </c>
      <c r="E115" s="33" t="s">
        <v>92</v>
      </c>
      <c r="F115" s="34">
        <v>13.21</v>
      </c>
      <c r="G115" s="30" t="s">
        <v>14</v>
      </c>
      <c r="H115" s="30">
        <v>5</v>
      </c>
    </row>
    <row r="116" spans="1:8" ht="15" x14ac:dyDescent="0.2">
      <c r="A116" s="30" t="s">
        <v>36</v>
      </c>
      <c r="B116" s="31" t="s">
        <v>58</v>
      </c>
      <c r="C116" s="31"/>
      <c r="D116" s="32" t="s">
        <v>123</v>
      </c>
      <c r="E116" s="33" t="s">
        <v>92</v>
      </c>
      <c r="F116" s="34">
        <v>13.21</v>
      </c>
      <c r="G116" s="30" t="s">
        <v>14</v>
      </c>
      <c r="H116" s="30">
        <v>5</v>
      </c>
    </row>
    <row r="117" spans="1:8" ht="15" x14ac:dyDescent="0.2">
      <c r="A117" s="30" t="s">
        <v>36</v>
      </c>
      <c r="B117" s="31" t="s">
        <v>60</v>
      </c>
      <c r="C117" s="31"/>
      <c r="D117" s="83" t="s">
        <v>124</v>
      </c>
      <c r="E117" s="33" t="s">
        <v>92</v>
      </c>
      <c r="F117" s="34">
        <v>16.12</v>
      </c>
      <c r="G117" s="30" t="s">
        <v>14</v>
      </c>
      <c r="H117" s="30">
        <v>5</v>
      </c>
    </row>
    <row r="118" spans="1:8" ht="15" x14ac:dyDescent="0.2">
      <c r="A118" s="30" t="s">
        <v>36</v>
      </c>
      <c r="B118" s="31" t="s">
        <v>61</v>
      </c>
      <c r="C118" s="31"/>
      <c r="D118" s="32" t="s">
        <v>125</v>
      </c>
      <c r="E118" s="33" t="s">
        <v>92</v>
      </c>
      <c r="F118" s="34">
        <v>13.21</v>
      </c>
      <c r="G118" s="30" t="s">
        <v>14</v>
      </c>
      <c r="H118" s="30">
        <v>5</v>
      </c>
    </row>
    <row r="119" spans="1:8" ht="15" x14ac:dyDescent="0.2">
      <c r="A119" s="30" t="s">
        <v>36</v>
      </c>
      <c r="B119" s="31" t="s">
        <v>62</v>
      </c>
      <c r="C119" s="31"/>
      <c r="D119" s="32" t="s">
        <v>126</v>
      </c>
      <c r="E119" s="33" t="s">
        <v>92</v>
      </c>
      <c r="F119" s="34">
        <v>13.21</v>
      </c>
      <c r="G119" s="30" t="s">
        <v>14</v>
      </c>
      <c r="H119" s="30">
        <v>5</v>
      </c>
    </row>
    <row r="120" spans="1:8" ht="15" x14ac:dyDescent="0.2">
      <c r="A120" s="30" t="s">
        <v>36</v>
      </c>
      <c r="B120" s="31" t="s">
        <v>63</v>
      </c>
      <c r="C120" s="31"/>
      <c r="D120" s="32" t="s">
        <v>127</v>
      </c>
      <c r="E120" s="33" t="s">
        <v>92</v>
      </c>
      <c r="F120" s="34">
        <v>13.21</v>
      </c>
      <c r="G120" s="30" t="s">
        <v>14</v>
      </c>
      <c r="H120" s="30">
        <v>5</v>
      </c>
    </row>
    <row r="121" spans="1:8" ht="15" x14ac:dyDescent="0.2">
      <c r="A121" s="15" t="s">
        <v>36</v>
      </c>
      <c r="B121" s="16" t="s">
        <v>103</v>
      </c>
      <c r="C121" s="16"/>
      <c r="D121" s="19" t="s">
        <v>47</v>
      </c>
      <c r="E121" s="25" t="s">
        <v>94</v>
      </c>
      <c r="F121" s="20">
        <v>13.21</v>
      </c>
      <c r="G121" s="15" t="s">
        <v>14</v>
      </c>
      <c r="H121" s="15" t="s">
        <v>31</v>
      </c>
    </row>
    <row r="122" spans="1:8" ht="15" x14ac:dyDescent="0.2">
      <c r="A122" s="15" t="s">
        <v>36</v>
      </c>
      <c r="B122" s="16" t="s">
        <v>104</v>
      </c>
      <c r="C122" s="16"/>
      <c r="D122" s="19" t="s">
        <v>128</v>
      </c>
      <c r="E122" s="25" t="s">
        <v>94</v>
      </c>
      <c r="F122" s="20">
        <v>13.21</v>
      </c>
      <c r="G122" s="15" t="s">
        <v>14</v>
      </c>
      <c r="H122" s="15" t="s">
        <v>31</v>
      </c>
    </row>
    <row r="123" spans="1:8" ht="15" x14ac:dyDescent="0.2">
      <c r="A123" s="30" t="s">
        <v>36</v>
      </c>
      <c r="B123" s="31" t="s">
        <v>105</v>
      </c>
      <c r="C123" s="31"/>
      <c r="D123" s="32" t="s">
        <v>129</v>
      </c>
      <c r="E123" s="33" t="s">
        <v>91</v>
      </c>
      <c r="F123" s="34">
        <v>13.21</v>
      </c>
      <c r="G123" s="30" t="s">
        <v>14</v>
      </c>
      <c r="H123" s="30">
        <v>2.5</v>
      </c>
    </row>
    <row r="124" spans="1:8" ht="15" x14ac:dyDescent="0.2">
      <c r="A124" s="30" t="s">
        <v>36</v>
      </c>
      <c r="B124" s="31" t="s">
        <v>106</v>
      </c>
      <c r="C124" s="31"/>
      <c r="D124" s="32" t="s">
        <v>130</v>
      </c>
      <c r="E124" s="33" t="s">
        <v>91</v>
      </c>
      <c r="F124" s="34">
        <v>13.21</v>
      </c>
      <c r="G124" s="30" t="s">
        <v>14</v>
      </c>
      <c r="H124" s="30">
        <v>2.5</v>
      </c>
    </row>
    <row r="125" spans="1:8" ht="15" x14ac:dyDescent="0.2">
      <c r="A125" s="30" t="s">
        <v>36</v>
      </c>
      <c r="B125" s="31" t="s">
        <v>107</v>
      </c>
      <c r="C125" s="31"/>
      <c r="D125" s="32" t="s">
        <v>130</v>
      </c>
      <c r="E125" s="33" t="s">
        <v>91</v>
      </c>
      <c r="F125" s="34">
        <v>13.21</v>
      </c>
      <c r="G125" s="30" t="s">
        <v>14</v>
      </c>
      <c r="H125" s="30">
        <v>2.5</v>
      </c>
    </row>
    <row r="126" spans="1:8" ht="15" x14ac:dyDescent="0.2">
      <c r="A126" s="30" t="s">
        <v>36</v>
      </c>
      <c r="B126" s="31" t="s">
        <v>108</v>
      </c>
      <c r="C126" s="31"/>
      <c r="D126" s="32" t="s">
        <v>29</v>
      </c>
      <c r="E126" s="33" t="s">
        <v>91</v>
      </c>
      <c r="F126" s="34">
        <v>13.21</v>
      </c>
      <c r="G126" s="30" t="s">
        <v>14</v>
      </c>
      <c r="H126" s="30">
        <v>2.5</v>
      </c>
    </row>
    <row r="127" spans="1:8" ht="15.75" x14ac:dyDescent="0.25">
      <c r="A127" s="89"/>
      <c r="B127" s="90"/>
      <c r="C127" s="90"/>
      <c r="D127" s="91"/>
      <c r="E127" s="15"/>
      <c r="F127" s="29">
        <f>SUM(F97:F126)</f>
        <v>877.85000000000036</v>
      </c>
      <c r="G127" s="15"/>
      <c r="H127" s="24"/>
    </row>
    <row r="128" spans="1:8" ht="15.75" thickBot="1" x14ac:dyDescent="0.3">
      <c r="D128" s="70" t="s">
        <v>33</v>
      </c>
      <c r="E128" s="109">
        <f>F33+F48+F62+F80+F95+F127</f>
        <v>4044.6400000000003</v>
      </c>
      <c r="F128" s="109"/>
      <c r="G128" s="71" t="s">
        <v>42</v>
      </c>
    </row>
    <row r="129" spans="1:10" s="13" customFormat="1" ht="15.75" thickTop="1" x14ac:dyDescent="0.25">
      <c r="D129" s="67"/>
      <c r="E129" s="68"/>
      <c r="F129" s="68"/>
      <c r="G129" s="69"/>
      <c r="I129" s="84"/>
      <c r="J129" s="81"/>
    </row>
    <row r="130" spans="1:10" x14ac:dyDescent="0.2">
      <c r="A130" s="123" t="s">
        <v>156</v>
      </c>
      <c r="B130" s="123"/>
      <c r="C130" s="123"/>
      <c r="D130" s="123"/>
      <c r="E130" s="123"/>
      <c r="F130" s="123"/>
      <c r="G130" s="123"/>
      <c r="H130" s="123"/>
    </row>
    <row r="131" spans="1:10" x14ac:dyDescent="0.2">
      <c r="A131" s="123"/>
      <c r="B131" s="123"/>
      <c r="C131" s="123"/>
      <c r="D131" s="123"/>
      <c r="E131" s="123"/>
      <c r="F131" s="123"/>
      <c r="G131" s="123"/>
      <c r="H131" s="123"/>
      <c r="I131" s="85"/>
    </row>
    <row r="132" spans="1:10" x14ac:dyDescent="0.2">
      <c r="A132" s="123"/>
      <c r="B132" s="123"/>
      <c r="C132" s="123"/>
      <c r="D132" s="123"/>
      <c r="E132" s="123"/>
      <c r="F132" s="123"/>
      <c r="G132" s="123"/>
      <c r="H132" s="123"/>
    </row>
    <row r="133" spans="1:10" x14ac:dyDescent="0.2">
      <c r="A133" s="123"/>
      <c r="B133" s="123"/>
      <c r="C133" s="123"/>
      <c r="D133" s="123"/>
      <c r="E133" s="123"/>
      <c r="F133" s="123"/>
      <c r="G133" s="123"/>
      <c r="H133" s="123"/>
    </row>
    <row r="134" spans="1:10" x14ac:dyDescent="0.2">
      <c r="A134" s="123"/>
      <c r="B134" s="123"/>
      <c r="C134" s="123"/>
      <c r="D134" s="123"/>
      <c r="E134" s="123"/>
      <c r="F134" s="123"/>
      <c r="G134" s="123"/>
      <c r="H134" s="123"/>
    </row>
    <row r="135" spans="1:10" x14ac:dyDescent="0.2">
      <c r="A135" s="123"/>
      <c r="B135" s="123"/>
      <c r="C135" s="123"/>
      <c r="D135" s="123"/>
      <c r="E135" s="123"/>
      <c r="F135" s="123"/>
      <c r="G135" s="123"/>
      <c r="H135" s="123"/>
    </row>
    <row r="136" spans="1:10" s="13" customFormat="1" ht="15" x14ac:dyDescent="0.25">
      <c r="D136" s="67"/>
      <c r="E136" s="68"/>
      <c r="F136" s="68"/>
      <c r="G136" s="69"/>
      <c r="I136" s="81"/>
      <c r="J136" s="81"/>
    </row>
    <row r="137" spans="1:10" ht="15.75" x14ac:dyDescent="0.25">
      <c r="A137" s="92" t="s">
        <v>133</v>
      </c>
      <c r="B137" s="93"/>
      <c r="C137" s="93"/>
      <c r="D137" s="94"/>
      <c r="E137" s="15"/>
      <c r="F137" s="15"/>
      <c r="G137" s="15"/>
      <c r="H137" s="21"/>
    </row>
    <row r="138" spans="1:10" ht="15" x14ac:dyDescent="0.2">
      <c r="A138" s="43" t="s">
        <v>36</v>
      </c>
      <c r="B138" s="16"/>
      <c r="C138" s="16"/>
      <c r="D138" s="19" t="s">
        <v>135</v>
      </c>
      <c r="E138" s="15" t="s">
        <v>95</v>
      </c>
      <c r="F138" s="20">
        <v>53.75</v>
      </c>
      <c r="G138" s="15" t="s">
        <v>14</v>
      </c>
      <c r="H138" s="15">
        <v>2.5</v>
      </c>
    </row>
    <row r="139" spans="1:10" ht="15" x14ac:dyDescent="0.2">
      <c r="A139" s="43" t="s">
        <v>36</v>
      </c>
      <c r="B139" s="16"/>
      <c r="C139" s="16"/>
      <c r="D139" s="19" t="s">
        <v>136</v>
      </c>
      <c r="E139" s="15" t="s">
        <v>95</v>
      </c>
      <c r="F139" s="20">
        <v>53.75</v>
      </c>
      <c r="G139" s="15" t="s">
        <v>14</v>
      </c>
      <c r="H139" s="15">
        <v>2.5</v>
      </c>
    </row>
    <row r="140" spans="1:10" ht="15" x14ac:dyDescent="0.2">
      <c r="A140" s="43" t="s">
        <v>36</v>
      </c>
      <c r="B140" s="16"/>
      <c r="C140" s="16"/>
      <c r="D140" s="19" t="s">
        <v>137</v>
      </c>
      <c r="E140" s="15" t="s">
        <v>96</v>
      </c>
      <c r="F140" s="20">
        <v>53.75</v>
      </c>
      <c r="G140" s="15" t="s">
        <v>14</v>
      </c>
      <c r="H140" s="15">
        <v>5</v>
      </c>
    </row>
    <row r="141" spans="1:10" ht="15" x14ac:dyDescent="0.2">
      <c r="A141" s="43" t="s">
        <v>36</v>
      </c>
      <c r="B141" s="16"/>
      <c r="C141" s="16"/>
      <c r="D141" s="19" t="s">
        <v>138</v>
      </c>
      <c r="E141" s="15" t="s">
        <v>95</v>
      </c>
      <c r="F141" s="20">
        <v>53.75</v>
      </c>
      <c r="G141" s="15" t="s">
        <v>14</v>
      </c>
      <c r="H141" s="15">
        <v>2.5</v>
      </c>
    </row>
    <row r="142" spans="1:10" ht="15" x14ac:dyDescent="0.2">
      <c r="A142" s="43" t="s">
        <v>36</v>
      </c>
      <c r="B142" s="16"/>
      <c r="C142" s="16"/>
      <c r="D142" s="19" t="s">
        <v>116</v>
      </c>
      <c r="E142" s="15" t="s">
        <v>91</v>
      </c>
      <c r="F142" s="20">
        <v>17.34</v>
      </c>
      <c r="G142" s="15" t="s">
        <v>14</v>
      </c>
      <c r="H142" s="15">
        <v>2.5</v>
      </c>
    </row>
    <row r="143" spans="1:10" ht="15" x14ac:dyDescent="0.2">
      <c r="A143" s="43" t="s">
        <v>134</v>
      </c>
      <c r="B143" s="16"/>
      <c r="C143" s="16"/>
      <c r="D143" s="19" t="s">
        <v>139</v>
      </c>
      <c r="E143" s="15" t="s">
        <v>95</v>
      </c>
      <c r="F143" s="20">
        <v>53.75</v>
      </c>
      <c r="G143" s="15" t="s">
        <v>14</v>
      </c>
      <c r="H143" s="15">
        <v>2.5</v>
      </c>
    </row>
    <row r="144" spans="1:10" ht="15" x14ac:dyDescent="0.2">
      <c r="A144" s="43" t="s">
        <v>134</v>
      </c>
      <c r="B144" s="16"/>
      <c r="C144" s="16"/>
      <c r="D144" s="19" t="s">
        <v>140</v>
      </c>
      <c r="E144" s="15" t="s">
        <v>95</v>
      </c>
      <c r="F144" s="20">
        <v>53.75</v>
      </c>
      <c r="G144" s="15" t="s">
        <v>14</v>
      </c>
      <c r="H144" s="15">
        <v>2.5</v>
      </c>
    </row>
    <row r="145" spans="1:8" ht="15" x14ac:dyDescent="0.2">
      <c r="A145" s="43" t="s">
        <v>134</v>
      </c>
      <c r="B145" s="16"/>
      <c r="C145" s="16"/>
      <c r="D145" s="19" t="s">
        <v>141</v>
      </c>
      <c r="E145" s="15" t="s">
        <v>95</v>
      </c>
      <c r="F145" s="20">
        <v>53.75</v>
      </c>
      <c r="G145" s="15" t="s">
        <v>14</v>
      </c>
      <c r="H145" s="15">
        <v>2.5</v>
      </c>
    </row>
    <row r="146" spans="1:8" ht="15" x14ac:dyDescent="0.2">
      <c r="A146" s="43" t="s">
        <v>134</v>
      </c>
      <c r="B146" s="16"/>
      <c r="C146" s="16"/>
      <c r="D146" s="19" t="s">
        <v>142</v>
      </c>
      <c r="E146" s="15" t="s">
        <v>95</v>
      </c>
      <c r="F146" s="20">
        <v>53.75</v>
      </c>
      <c r="G146" s="15" t="s">
        <v>14</v>
      </c>
      <c r="H146" s="15">
        <v>2.5</v>
      </c>
    </row>
    <row r="147" spans="1:8" ht="15" x14ac:dyDescent="0.2">
      <c r="A147" s="43" t="s">
        <v>134</v>
      </c>
      <c r="B147" s="16"/>
      <c r="C147" s="16"/>
      <c r="D147" s="19" t="s">
        <v>116</v>
      </c>
      <c r="E147" s="15" t="s">
        <v>91</v>
      </c>
      <c r="F147" s="20">
        <v>25.24</v>
      </c>
      <c r="G147" s="15" t="s">
        <v>14</v>
      </c>
      <c r="H147" s="15">
        <v>2.5</v>
      </c>
    </row>
    <row r="148" spans="1:8" ht="15.75" x14ac:dyDescent="0.25">
      <c r="A148" s="89" t="s">
        <v>133</v>
      </c>
      <c r="B148" s="90"/>
      <c r="C148" s="90"/>
      <c r="D148" s="91"/>
      <c r="E148" s="15"/>
      <c r="F148" s="29">
        <f>SUM(F138:F147)</f>
        <v>472.58000000000004</v>
      </c>
      <c r="G148" s="15"/>
      <c r="H148" s="24"/>
    </row>
    <row r="149" spans="1:8" ht="15.75" x14ac:dyDescent="0.25">
      <c r="A149" s="92" t="s">
        <v>143</v>
      </c>
      <c r="B149" s="93"/>
      <c r="C149" s="93"/>
      <c r="D149" s="94"/>
      <c r="E149" s="15"/>
      <c r="F149" s="15"/>
      <c r="G149" s="15"/>
      <c r="H149" s="21"/>
    </row>
    <row r="150" spans="1:8" ht="15" x14ac:dyDescent="0.2">
      <c r="A150" s="43" t="s">
        <v>36</v>
      </c>
      <c r="B150" s="11"/>
      <c r="C150" s="11"/>
      <c r="D150" s="19" t="s">
        <v>38</v>
      </c>
      <c r="E150" s="15" t="s">
        <v>92</v>
      </c>
      <c r="F150" s="20">
        <v>6.4</v>
      </c>
      <c r="G150" s="15" t="s">
        <v>14</v>
      </c>
      <c r="H150" s="15">
        <v>5</v>
      </c>
    </row>
    <row r="151" spans="1:8" ht="15" x14ac:dyDescent="0.2">
      <c r="A151" s="43" t="s">
        <v>36</v>
      </c>
      <c r="B151" s="11"/>
      <c r="C151" s="11"/>
      <c r="D151" s="19" t="s">
        <v>37</v>
      </c>
      <c r="E151" s="15" t="s">
        <v>92</v>
      </c>
      <c r="F151" s="20">
        <v>6.4</v>
      </c>
      <c r="G151" s="15" t="s">
        <v>14</v>
      </c>
      <c r="H151" s="15">
        <v>5</v>
      </c>
    </row>
    <row r="152" spans="1:8" ht="15.75" x14ac:dyDescent="0.25">
      <c r="A152" s="89" t="s">
        <v>143</v>
      </c>
      <c r="B152" s="90"/>
      <c r="C152" s="90"/>
      <c r="D152" s="91"/>
      <c r="E152" s="15"/>
      <c r="F152" s="29">
        <f>SUM(F150:F151)</f>
        <v>12.8</v>
      </c>
      <c r="G152" s="15"/>
      <c r="H152" s="24"/>
    </row>
    <row r="154" spans="1:8" ht="15" x14ac:dyDescent="0.25">
      <c r="B154" s="119" t="s">
        <v>144</v>
      </c>
      <c r="C154" s="119"/>
      <c r="D154" s="119"/>
      <c r="E154" s="122">
        <f>SUM(F148+F152)</f>
        <v>485.38000000000005</v>
      </c>
      <c r="F154" s="122"/>
      <c r="G154" s="44" t="s">
        <v>42</v>
      </c>
    </row>
    <row r="157" spans="1:8" ht="15.6" customHeight="1" x14ac:dyDescent="0.25">
      <c r="A157" s="53" t="s">
        <v>151</v>
      </c>
      <c r="B157" s="50"/>
      <c r="C157" s="50"/>
      <c r="D157" s="50"/>
      <c r="E157" s="50"/>
      <c r="F157" s="50"/>
      <c r="G157" s="51"/>
      <c r="H157" s="50"/>
    </row>
    <row r="158" spans="1:8" ht="13.15" customHeight="1" x14ac:dyDescent="0.2">
      <c r="A158" s="49"/>
      <c r="B158" s="50"/>
      <c r="C158" s="50"/>
      <c r="D158" s="50"/>
      <c r="E158" s="50"/>
      <c r="F158" s="50"/>
      <c r="G158" s="51"/>
      <c r="H158" s="50"/>
    </row>
    <row r="159" spans="1:8" ht="13.15" customHeight="1" x14ac:dyDescent="0.2">
      <c r="A159" s="54" t="s">
        <v>152</v>
      </c>
      <c r="B159" s="55"/>
      <c r="C159" s="52"/>
      <c r="D159" s="56"/>
      <c r="E159" s="56">
        <f>SUM(E128)</f>
        <v>4044.6400000000003</v>
      </c>
      <c r="F159" s="52" t="s">
        <v>42</v>
      </c>
      <c r="G159" s="51"/>
      <c r="H159" s="50"/>
    </row>
    <row r="160" spans="1:8" ht="13.15" customHeight="1" x14ac:dyDescent="0.2">
      <c r="A160" s="52" t="s">
        <v>146</v>
      </c>
      <c r="B160" s="52"/>
      <c r="C160" s="52"/>
      <c r="D160" s="57"/>
      <c r="E160" s="57">
        <f>-SUM(F33)</f>
        <v>-758.25000000000011</v>
      </c>
      <c r="F160" s="52" t="s">
        <v>42</v>
      </c>
      <c r="G160" s="51"/>
      <c r="H160" s="50"/>
    </row>
    <row r="161" spans="1:10" ht="13.15" customHeight="1" x14ac:dyDescent="0.2">
      <c r="A161" s="58" t="s">
        <v>147</v>
      </c>
      <c r="B161" s="58"/>
      <c r="C161" s="58"/>
      <c r="D161" s="59"/>
      <c r="E161" s="59">
        <f>SUM(E154)</f>
        <v>485.38000000000005</v>
      </c>
      <c r="F161" s="58" t="s">
        <v>42</v>
      </c>
      <c r="G161" s="51"/>
      <c r="H161" s="50"/>
    </row>
    <row r="162" spans="1:10" ht="19.5" customHeight="1" thickBot="1" x14ac:dyDescent="0.3">
      <c r="A162" s="72" t="s">
        <v>148</v>
      </c>
      <c r="B162" s="73"/>
      <c r="C162" s="73"/>
      <c r="D162" s="74"/>
      <c r="E162" s="75">
        <f>SUM(E159:E161)</f>
        <v>3771.7700000000004</v>
      </c>
      <c r="F162" s="76" t="s">
        <v>42</v>
      </c>
      <c r="G162" s="77"/>
      <c r="H162" s="50"/>
    </row>
    <row r="163" spans="1:10" ht="13.15" customHeight="1" thickTop="1" x14ac:dyDescent="0.2">
      <c r="A163" s="50"/>
      <c r="B163" s="50"/>
      <c r="C163" s="50"/>
      <c r="D163" s="50"/>
      <c r="E163" s="50"/>
      <c r="F163" s="50"/>
      <c r="G163" s="51"/>
      <c r="H163" s="50"/>
    </row>
    <row r="164" spans="1:10" ht="13.15" customHeight="1" x14ac:dyDescent="0.2">
      <c r="A164" s="52" t="s">
        <v>149</v>
      </c>
      <c r="B164" s="52"/>
      <c r="C164" s="52"/>
      <c r="D164" s="52"/>
      <c r="E164" s="52"/>
      <c r="F164" s="52"/>
      <c r="G164" s="78"/>
      <c r="H164" s="50"/>
    </row>
    <row r="165" spans="1:10" ht="13.15" customHeight="1" x14ac:dyDescent="0.2">
      <c r="A165" s="52" t="s">
        <v>150</v>
      </c>
      <c r="B165" s="52"/>
      <c r="C165" s="52"/>
      <c r="D165" s="52"/>
      <c r="E165" s="52"/>
      <c r="F165" s="52"/>
      <c r="G165" s="78"/>
      <c r="H165" s="50"/>
    </row>
    <row r="166" spans="1:10" s="13" customFormat="1" ht="15" x14ac:dyDescent="0.25">
      <c r="D166" s="67"/>
      <c r="E166" s="68"/>
      <c r="F166" s="68"/>
      <c r="G166" s="69"/>
      <c r="I166" s="81"/>
      <c r="J166" s="81"/>
    </row>
    <row r="168" spans="1:10" ht="120.75" customHeight="1" x14ac:dyDescent="0.2">
      <c r="A168" s="120" t="s">
        <v>145</v>
      </c>
      <c r="B168" s="121"/>
      <c r="C168" s="121"/>
      <c r="D168" s="121"/>
      <c r="E168" s="121"/>
      <c r="F168" s="121"/>
      <c r="G168" s="121"/>
      <c r="H168" s="121"/>
    </row>
    <row r="170" spans="1:10" ht="42" customHeight="1" x14ac:dyDescent="0.2">
      <c r="A170" s="117" t="s">
        <v>154</v>
      </c>
      <c r="B170" s="118"/>
      <c r="C170" s="118"/>
      <c r="D170" s="118"/>
      <c r="E170" s="118"/>
      <c r="F170" s="118"/>
      <c r="G170" s="118"/>
      <c r="H170" s="118"/>
    </row>
    <row r="176" spans="1:10" ht="15.75" customHeight="1" x14ac:dyDescent="0.2"/>
    <row r="177" ht="12.75" customHeight="1" x14ac:dyDescent="0.2"/>
    <row r="178" ht="12.75" customHeight="1" x14ac:dyDescent="0.2"/>
    <row r="179" ht="12.75" customHeight="1" x14ac:dyDescent="0.2"/>
    <row r="180" ht="12.75" customHeight="1" x14ac:dyDescent="0.2"/>
    <row r="181" ht="12.75" customHeight="1" x14ac:dyDescent="0.2"/>
  </sheetData>
  <sheetProtection algorithmName="SHA-512" hashValue="WNNNZZLMtfkRewNHPoAaks6NOXFZQG32kOFu68TK6pnNaxRGQHIGxELcqNfQys8uO7FrV7a7W2nO27a7NJqGbw==" saltValue="N+5V0rny7P4/NW3OaG/9Vg==" spinCount="100000" sheet="1" objects="1" scenarios="1"/>
  <mergeCells count="54">
    <mergeCell ref="E154:F154"/>
    <mergeCell ref="I31:J31"/>
    <mergeCell ref="I32:J32"/>
    <mergeCell ref="A137:D137"/>
    <mergeCell ref="A148:D148"/>
    <mergeCell ref="A149:D149"/>
    <mergeCell ref="A130:H135"/>
    <mergeCell ref="A170:H170"/>
    <mergeCell ref="B154:D154"/>
    <mergeCell ref="I27:J27"/>
    <mergeCell ref="I28:J28"/>
    <mergeCell ref="I29:J29"/>
    <mergeCell ref="I30:J30"/>
    <mergeCell ref="A152:D152"/>
    <mergeCell ref="A168:H168"/>
    <mergeCell ref="A81:D81"/>
    <mergeCell ref="A95:D95"/>
    <mergeCell ref="A49:D49"/>
    <mergeCell ref="A62:D62"/>
    <mergeCell ref="A63:D63"/>
    <mergeCell ref="A80:D80"/>
    <mergeCell ref="A96:D96"/>
    <mergeCell ref="A127:D127"/>
    <mergeCell ref="I22:J22"/>
    <mergeCell ref="I23:J23"/>
    <mergeCell ref="I24:J24"/>
    <mergeCell ref="I25:J25"/>
    <mergeCell ref="I26:J26"/>
    <mergeCell ref="I19:J19"/>
    <mergeCell ref="I20:J20"/>
    <mergeCell ref="E128:F128"/>
    <mergeCell ref="A8:C8"/>
    <mergeCell ref="D8:H8"/>
    <mergeCell ref="I14:J14"/>
    <mergeCell ref="I15:J15"/>
    <mergeCell ref="I16:J16"/>
    <mergeCell ref="I17:J17"/>
    <mergeCell ref="I18:J18"/>
    <mergeCell ref="I9:J9"/>
    <mergeCell ref="I10:J10"/>
    <mergeCell ref="I11:J11"/>
    <mergeCell ref="I12:J12"/>
    <mergeCell ref="I13:J13"/>
    <mergeCell ref="I21:J21"/>
    <mergeCell ref="A1:H1"/>
    <mergeCell ref="G2:H2"/>
    <mergeCell ref="A33:D33"/>
    <mergeCell ref="A34:D34"/>
    <mergeCell ref="A48:D48"/>
    <mergeCell ref="D2:F2"/>
    <mergeCell ref="D3:H3"/>
    <mergeCell ref="D4:H4"/>
    <mergeCell ref="D5:H5"/>
    <mergeCell ref="A6:H6"/>
  </mergeCells>
  <pageMargins left="0.9055118110236221" right="0" top="0.47244094488188981" bottom="0.39370078740157483" header="0.31496062992125984" footer="0.15748031496062992"/>
  <pageSetup paperSize="9" scale="72" fitToHeight="0" orientation="portrait" r:id="rId1"/>
  <headerFooter>
    <oddFooter xml:space="preserve">&amp;C&amp;8Seite &amp;P  von  &amp;N&amp;R&amp;8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Aufstellung</vt:lpstr>
      <vt:lpstr>Aufstellung!Drucktitel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Chmielewski, Agnes</dc:creator>
  <cp:lastModifiedBy>Heyd, Cara-Maxine</cp:lastModifiedBy>
  <cp:lastPrinted>2026-03-18T06:13:58Z</cp:lastPrinted>
  <dcterms:created xsi:type="dcterms:W3CDTF">2012-01-16T10:20:14Z</dcterms:created>
  <dcterms:modified xsi:type="dcterms:W3CDTF">2026-05-12T07:48:02Z</dcterms:modified>
</cp:coreProperties>
</file>